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B1C23D43-02E4-4F84-A9EA-9DF5695E722D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24" l="1"/>
  <c r="Q9" i="24"/>
  <c r="Q8" i="24"/>
  <c r="Q7" i="24"/>
  <c r="Q6" i="24"/>
  <c r="Q4" i="24"/>
  <c r="Q3" i="24"/>
  <c r="AC2" i="24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Q10" i="23"/>
  <c r="Q9" i="23"/>
  <c r="Q8" i="23"/>
  <c r="Q7" i="23"/>
  <c r="Q6" i="23"/>
  <c r="Q4" i="23"/>
  <c r="Q3" i="23"/>
  <c r="Q20" i="22"/>
  <c r="Q19" i="22"/>
  <c r="Q18" i="22"/>
  <c r="Q17" i="22"/>
  <c r="Q15" i="22"/>
  <c r="Q14" i="22"/>
  <c r="Q12" i="22"/>
  <c r="Q11" i="22"/>
  <c r="Q10" i="22"/>
  <c r="Q8" i="22"/>
  <c r="Q7" i="22"/>
  <c r="Q6" i="22"/>
  <c r="Q4" i="22"/>
  <c r="Q3" i="22"/>
  <c r="Q9" i="21"/>
  <c r="Q8" i="21"/>
  <c r="Q6" i="21"/>
  <c r="Q5" i="21"/>
  <c r="Q4" i="21"/>
  <c r="Q3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20" i="19"/>
  <c r="Q19" i="19"/>
  <c r="Q18" i="19"/>
  <c r="Q16" i="19"/>
  <c r="Q15" i="19"/>
  <c r="Q14" i="19"/>
  <c r="Q12" i="19"/>
  <c r="Q11" i="19"/>
  <c r="Q9" i="19"/>
  <c r="Q8" i="19"/>
  <c r="Q6" i="19"/>
  <c r="Q5" i="19"/>
  <c r="Q4" i="19"/>
  <c r="Q3" i="19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6" i="18"/>
  <c r="Q15" i="18"/>
  <c r="Q14" i="18"/>
  <c r="Q12" i="18"/>
  <c r="Q11" i="18"/>
  <c r="Q9" i="18"/>
  <c r="Q8" i="18"/>
  <c r="Q6" i="18"/>
  <c r="Q5" i="18"/>
  <c r="Q4" i="18"/>
  <c r="Q3" i="18"/>
  <c r="Q19" i="17"/>
  <c r="Q18" i="17"/>
  <c r="Q16" i="17"/>
  <c r="Q15" i="17"/>
  <c r="Q13" i="17"/>
  <c r="Q12" i="17"/>
  <c r="Q11" i="17"/>
  <c r="Q10" i="17"/>
  <c r="Q8" i="17"/>
  <c r="Q7" i="17"/>
  <c r="Q6" i="17"/>
  <c r="Q5" i="17"/>
  <c r="Q4" i="17"/>
  <c r="Q3" i="17"/>
  <c r="Q16" i="16"/>
  <c r="Q15" i="16"/>
  <c r="Q13" i="16"/>
  <c r="Q12" i="16"/>
  <c r="Q11" i="16"/>
  <c r="Q10" i="16"/>
  <c r="Q8" i="16"/>
  <c r="Q7" i="16"/>
  <c r="Q6" i="16"/>
  <c r="Q5" i="16"/>
  <c r="Q4" i="16"/>
  <c r="Q3" i="16"/>
  <c r="N22" i="15"/>
  <c r="Q20" i="15"/>
  <c r="Q19" i="15"/>
  <c r="Q18" i="15"/>
  <c r="Q17" i="15"/>
  <c r="F37" i="26" l="1"/>
  <c r="J4" i="26" s="1"/>
  <c r="F37" i="25"/>
  <c r="J4" i="25" s="1"/>
  <c r="J36" i="26"/>
  <c r="F37" i="24"/>
  <c r="J4" i="24" s="1"/>
  <c r="F37" i="22"/>
  <c r="J36" i="22" s="1"/>
  <c r="F37" i="23"/>
  <c r="J4" i="23" s="1"/>
  <c r="J5" i="23" s="1"/>
  <c r="F37" i="21"/>
  <c r="J4" i="21" s="1"/>
  <c r="Q15" i="15"/>
  <c r="Q14" i="15"/>
  <c r="Q13" i="15"/>
  <c r="Q12" i="15"/>
  <c r="Q11" i="15"/>
  <c r="Q10" i="15"/>
  <c r="Q8" i="15"/>
  <c r="Q7" i="15"/>
  <c r="Q5" i="15"/>
  <c r="Q4" i="15"/>
  <c r="Q3" i="15"/>
  <c r="N14" i="15"/>
  <c r="N4" i="15"/>
  <c r="N5" i="15" s="1"/>
  <c r="N6" i="15" s="1"/>
  <c r="N23" i="14"/>
  <c r="J36" i="25" l="1"/>
  <c r="J5" i="26"/>
  <c r="L36" i="26" s="1"/>
  <c r="J5" i="25"/>
  <c r="L36" i="25" s="1"/>
  <c r="J5" i="24"/>
  <c r="J36" i="24"/>
  <c r="J36" i="23"/>
  <c r="L36" i="23" s="1"/>
  <c r="J4" i="22"/>
  <c r="J5" i="22" s="1"/>
  <c r="J36" i="21"/>
  <c r="J5" i="21"/>
  <c r="N9" i="15"/>
  <c r="N15" i="15"/>
  <c r="N16" i="15"/>
  <c r="N19" i="15" s="1"/>
  <c r="N24" i="15" s="1"/>
  <c r="N21" i="14"/>
  <c r="N13" i="14"/>
  <c r="N8" i="14"/>
  <c r="N5" i="14"/>
  <c r="N4" i="14"/>
  <c r="N3" i="14"/>
  <c r="J4" i="14"/>
  <c r="J35" i="13"/>
  <c r="J6" i="14"/>
  <c r="Q15" i="14"/>
  <c r="Q14" i="14"/>
  <c r="Q13" i="14"/>
  <c r="Q12" i="14"/>
  <c r="Q11" i="14"/>
  <c r="Q10" i="14"/>
  <c r="Q8" i="14"/>
  <c r="Q7" i="14"/>
  <c r="Q5" i="14"/>
  <c r="Q4" i="14"/>
  <c r="Q3" i="14"/>
  <c r="Q14" i="13"/>
  <c r="Q13" i="13"/>
  <c r="L36" i="24" l="1"/>
  <c r="L36" i="21"/>
  <c r="L36" i="22"/>
  <c r="N14" i="14"/>
  <c r="N15" i="14" s="1"/>
  <c r="Q11" i="13"/>
  <c r="Q10" i="13"/>
  <c r="Q9" i="13"/>
  <c r="R7" i="13"/>
  <c r="R6" i="13"/>
  <c r="R4" i="13"/>
  <c r="R3" i="13"/>
  <c r="Q16" i="12"/>
  <c r="Q15" i="12"/>
  <c r="Q14" i="12"/>
  <c r="N18" i="14" l="1"/>
  <c r="R12" i="12"/>
  <c r="R11" i="12"/>
  <c r="R9" i="12"/>
  <c r="R8" i="12"/>
  <c r="R6" i="12"/>
  <c r="AC2" i="11"/>
  <c r="R25" i="11"/>
  <c r="R27" i="11"/>
  <c r="R28" i="11"/>
  <c r="R24" i="11"/>
  <c r="R22" i="11"/>
  <c r="R5" i="11"/>
  <c r="R4" i="11"/>
  <c r="R3" i="11"/>
  <c r="J35" i="10"/>
  <c r="J5" i="9"/>
  <c r="J5" i="8"/>
  <c r="R5" i="10"/>
  <c r="R4" i="10"/>
  <c r="R3" i="10"/>
  <c r="M12" i="8"/>
  <c r="AC2" i="10"/>
  <c r="R11" i="9"/>
  <c r="R10" i="9"/>
  <c r="R9" i="9"/>
  <c r="AC2" i="9"/>
  <c r="AC2" i="8"/>
  <c r="R11" i="8"/>
  <c r="R10" i="8"/>
  <c r="R9" i="8"/>
  <c r="R14" i="7"/>
  <c r="R13" i="7"/>
  <c r="R12" i="7"/>
  <c r="R4" i="7"/>
  <c r="R3" i="7"/>
  <c r="R10" i="20"/>
  <c r="R9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20"/>
  <c r="J4" i="20"/>
  <c r="J5" i="20"/>
  <c r="J36" i="20"/>
  <c r="F37" i="19"/>
  <c r="J36" i="19" s="1"/>
  <c r="F37" i="18"/>
  <c r="J36" i="18" s="1"/>
  <c r="F37" i="17"/>
  <c r="J4" i="17" s="1"/>
  <c r="F37" i="16"/>
  <c r="J36" i="16" s="1"/>
  <c r="F37" i="15"/>
  <c r="F37" i="14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9" l="1"/>
  <c r="J5" i="19" s="1"/>
  <c r="L36" i="19" s="1"/>
  <c r="J4" i="18"/>
  <c r="J5" i="18" s="1"/>
  <c r="J36" i="17"/>
  <c r="J5" i="17"/>
  <c r="J4" i="16"/>
  <c r="J5" i="16" s="1"/>
  <c r="J36" i="14"/>
  <c r="J4" i="13"/>
  <c r="J5" i="13" s="1"/>
  <c r="L36" i="13" s="1"/>
  <c r="J4" i="12"/>
  <c r="J5" i="12" s="1"/>
  <c r="J36" i="11"/>
  <c r="J5" i="10"/>
  <c r="J4" i="11"/>
  <c r="J5" i="11" s="1"/>
  <c r="J36" i="10"/>
  <c r="J4" i="10"/>
  <c r="J36" i="8"/>
  <c r="J35" i="20"/>
  <c r="J39" i="20" s="1"/>
  <c r="L36" i="20"/>
  <c r="N36" i="20" s="1"/>
  <c r="J4" i="9"/>
  <c r="J36" i="15"/>
  <c r="J5" i="14"/>
  <c r="F37" i="7"/>
  <c r="J36" i="7" s="1"/>
  <c r="L36" i="18" l="1"/>
  <c r="L36" i="17"/>
  <c r="L36" i="16"/>
  <c r="L36" i="15"/>
  <c r="L36" i="14"/>
  <c r="N36" i="14" s="1"/>
  <c r="L36" i="12"/>
  <c r="L36" i="11"/>
  <c r="L36" i="10"/>
  <c r="N36" i="10" s="1"/>
  <c r="L36" i="9"/>
  <c r="N36" i="9" s="1"/>
  <c r="N39" i="20"/>
  <c r="N41" i="20" s="1"/>
  <c r="J7" i="7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<sst xmlns="http://schemas.openxmlformats.org/spreadsheetml/2006/main" count="2111" uniqueCount="173">
  <si>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</si>
  <si>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</si>
  <si>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</si>
  <si>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</si>
  <si>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</si>
  <si>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</si>
  <si>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</si>
  <si>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</si>
  <si>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</si>
  <si>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</si>
  <si>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</si>
  <si>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</si>
  <si>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</si>
  <si>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</si>
  <si>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</si>
  <si>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</si>
  <si>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</si>
  <si>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</si>
  <si>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</si>
  <si>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</si>
  <si>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</si>
  <si>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</si>
  <si>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</si>
  <si>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</si>
  <si>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</si>
  <si>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</si>
  <si>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</si>
  <si>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</si>
  <si>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</si>
  <si>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</si>
  <si>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</si>
  <si>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</si>
  <si>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</si>
  <si>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ÇETİN SAKARYA</t>
  </si>
  <si>
    <t>LALE SÜT</t>
  </si>
  <si>
    <t>60 AD</t>
  </si>
  <si>
    <t xml:space="preserve">ARPA </t>
  </si>
  <si>
    <t>10 AD</t>
  </si>
  <si>
    <t>Z. EYYÜP AĞA</t>
  </si>
  <si>
    <t>90</t>
  </si>
  <si>
    <t>YM2</t>
  </si>
  <si>
    <t>Satış</t>
  </si>
  <si>
    <t>BEŞYEM LALE SÜT YEMİ PELET</t>
  </si>
  <si>
    <t>BEŞYEM FİLİZ BUZAĞI BAŞLANGIÇ YEMİ PELET</t>
  </si>
  <si>
    <t>15</t>
  </si>
  <si>
    <t>DİRENÇ BUZAĞI JEL</t>
  </si>
  <si>
    <t>GARANTİ FR 4 LİFE TOX PLUS (A.K.)</t>
  </si>
  <si>
    <t>35</t>
  </si>
  <si>
    <t>EKİM SÜTÜNE YAZILDI</t>
  </si>
  <si>
    <t>BEŞYEM KARIŞIMLI ARPA YEMİ ÇUVALLI</t>
  </si>
  <si>
    <t>KASIM SÜTÜNE YAZILDI</t>
  </si>
  <si>
    <t>KY118</t>
  </si>
  <si>
    <t>AD</t>
  </si>
  <si>
    <t>KY126</t>
  </si>
  <si>
    <t>BEŞYEM ORKİDE BUZAĞI BÜYÜTME YEMİ PELET</t>
  </si>
  <si>
    <t>KY138</t>
  </si>
  <si>
    <t>YM4</t>
  </si>
  <si>
    <t>OCAK SÜTÜNE YAZ</t>
  </si>
  <si>
    <t>95</t>
  </si>
  <si>
    <t>V. EYYÜP AĞA</t>
  </si>
  <si>
    <t>30</t>
  </si>
  <si>
    <t>ARALIK SÜTÜNE YAZ</t>
  </si>
  <si>
    <t>OCAK  SÜTÜNE</t>
  </si>
  <si>
    <t>AKPRO SÜT ÖZEL -2</t>
  </si>
  <si>
    <t>ŞUBAT SÜTÜNE YAZ</t>
  </si>
  <si>
    <t>YEM</t>
  </si>
  <si>
    <t>E. VAKIF HES.</t>
  </si>
  <si>
    <t>39</t>
  </si>
  <si>
    <t>EA1</t>
  </si>
  <si>
    <t>PROBON 20 KG</t>
  </si>
  <si>
    <t>60 Gün - Ocak Teslim</t>
  </si>
  <si>
    <t>31</t>
  </si>
  <si>
    <t>GARANTİ FR4 LİFE TOX PLUS 25 kg</t>
  </si>
  <si>
    <t>60 Gün</t>
  </si>
  <si>
    <t>SMART BLOK</t>
  </si>
  <si>
    <t>59</t>
  </si>
  <si>
    <t>90 Gün</t>
  </si>
  <si>
    <t>BEŞYEM ORKİDE BUZAĞI BÜYÜTME PELET</t>
  </si>
  <si>
    <t>ONURLAR KARIŞIMLI ARPA YEMİ ÇUVALLI</t>
  </si>
  <si>
    <t>ŞUBAT SÜTÜNE YAZILDI</t>
  </si>
  <si>
    <t>akpro süt özel 10 Ad</t>
  </si>
  <si>
    <t xml:space="preserve">beşyem  arpa 15 Ad </t>
  </si>
  <si>
    <t>lale süt yemi  70 Ad</t>
  </si>
  <si>
    <t>probon 20 kg  2 Ad</t>
  </si>
  <si>
    <t xml:space="preserve">smart blok 1 Ad </t>
  </si>
  <si>
    <t>garanti fr4 life   2 Ad</t>
  </si>
  <si>
    <t>orkide buz. büy. 15 Ad</t>
  </si>
  <si>
    <t>53</t>
  </si>
  <si>
    <t>Nisan sütünde kesilecek</t>
  </si>
  <si>
    <t>GOLD ARPA FLAKE</t>
  </si>
  <si>
    <t>69</t>
  </si>
  <si>
    <t>Mayıs Sütünde kesilecek</t>
  </si>
  <si>
    <t xml:space="preserve">Lale Süt 70 Ad </t>
  </si>
  <si>
    <t>Ork. Buz. Büy. 10 Ad</t>
  </si>
  <si>
    <t>Arpa 25 Ad</t>
  </si>
  <si>
    <t>2000 Gr Kaşar Peyniri</t>
  </si>
  <si>
    <t>3</t>
  </si>
  <si>
    <t>Mart sütünde kesilecek</t>
  </si>
  <si>
    <t>MART SÜTÜNE YAZILDI</t>
  </si>
  <si>
    <t>BEŞYEM NERGİS SÜT YEMİ PELET</t>
  </si>
  <si>
    <t>30.06.2025</t>
  </si>
  <si>
    <t>Haziran sütünde kesilecek</t>
  </si>
  <si>
    <t>Arpa Flake 30 Ad.</t>
  </si>
  <si>
    <t>Lale 70 Ad.</t>
  </si>
  <si>
    <t>Orkide 10 Ad.</t>
  </si>
  <si>
    <t>NİSAN SÜTÜNE YAZILDI</t>
  </si>
  <si>
    <t>Garanti Life Tox 2 Ad</t>
  </si>
  <si>
    <t>Temmuz Sütünden kesilecek</t>
  </si>
  <si>
    <t>Beşyem Lale Süt 70 Ad.</t>
  </si>
  <si>
    <t>Gold Arpa Flake 30 Ad.</t>
  </si>
  <si>
    <t>MAYIS SÜTÜNE YAZILDI</t>
  </si>
  <si>
    <t>AKPRO BUZAĞI - 2</t>
  </si>
  <si>
    <t>AKPRO SÜT ÖZEL - 2</t>
  </si>
  <si>
    <t>Ağustos Sütünden Kesilecek</t>
  </si>
  <si>
    <t>Beşyem Nergis 65 Ad.</t>
  </si>
  <si>
    <t>HAZİRAN SÜTÜNE YAZILDI</t>
  </si>
  <si>
    <t>Nergis Süt Yemi 70 Ad.</t>
  </si>
  <si>
    <t>Orkide Buz. Yemi 5 Ad.</t>
  </si>
  <si>
    <t>Arpa Flake 25 Ad.</t>
  </si>
  <si>
    <t>TEMMUZ SÜTÜNE YAZILDI</t>
  </si>
  <si>
    <t>AKPRO SÜT 21 - 2</t>
  </si>
  <si>
    <t>BEŞYEM DEFNE TOKLU YEMİ TOZ</t>
  </si>
  <si>
    <t>Eylül Sütünden Kesilecek</t>
  </si>
  <si>
    <t>PAMUK TOHUMU KÜSPESİ(PTK)</t>
  </si>
  <si>
    <t>26/07/2025 tarihde süt 95 lt idi</t>
  </si>
  <si>
    <t>düzenleme sonrası 196 lt oldu</t>
  </si>
  <si>
    <t xml:space="preserve">düzeltme tarihi 08/08/2025 </t>
  </si>
  <si>
    <t>STP</t>
  </si>
  <si>
    <t>AĞUSTOS EKLENECEK</t>
  </si>
  <si>
    <t>V.EYYÜP AĞA</t>
  </si>
  <si>
    <t>Ekim Sütünden Kesilecek</t>
  </si>
  <si>
    <t>Akpro Buzağı 10 Ad.</t>
  </si>
  <si>
    <t>Akpro Süt Özel 60 Ad.</t>
  </si>
  <si>
    <t>AĞUSTOS SÜTÜNE YAZILDI</t>
  </si>
  <si>
    <t>13/08 107 LT ANTİB. 12 TL</t>
  </si>
  <si>
    <t>14/08 134 LT ANTİB.  12 TL</t>
  </si>
  <si>
    <t>15/08 113 LT ANTİB. 12 TL</t>
  </si>
  <si>
    <t>16/08 111 LT ANTİB. 12 TL</t>
  </si>
  <si>
    <t>ENFESYEM ARPA FLAKE YEMİ</t>
  </si>
  <si>
    <t>Kasım Sütünden Kesilecek</t>
  </si>
  <si>
    <t>Akpro Buz 12 Ad.</t>
  </si>
  <si>
    <t>Akpro Süt 21 3 Ad.</t>
  </si>
  <si>
    <t>Akpro Süt Özel 70 Ad.</t>
  </si>
  <si>
    <t>Defne Toklu  5 Ad.</t>
  </si>
  <si>
    <t>Gold Arpa Flake 10 Ad.</t>
  </si>
  <si>
    <t>Pamuk Küspesi 5 Ad.</t>
  </si>
  <si>
    <t>EYLÜL SÜTÜNE YAZILDI</t>
  </si>
  <si>
    <t>Aralık Sütünden Kesilecek</t>
  </si>
  <si>
    <t>Akpro Buz.10 Ad.</t>
  </si>
  <si>
    <t>Akpro Süt Özel 50 Ad.</t>
  </si>
  <si>
    <t>Pamuk Küspesi 6 Ad.</t>
  </si>
  <si>
    <t>GARANTİ FR 4 LİFE TOX PLUS (A.K.) 25 kg</t>
  </si>
  <si>
    <t>Ocak Sütünden Kesilecek</t>
  </si>
  <si>
    <t>Enfes Arpa Fla. 30 Ad.</t>
  </si>
  <si>
    <t>V.EYYÜPAĞA</t>
  </si>
  <si>
    <t>Şubat Sütünden Kesilecek</t>
  </si>
  <si>
    <t>Lale Süt Yemi 75 Ad.</t>
  </si>
  <si>
    <t>ARALIK SÜTÜNE YAZILDI</t>
  </si>
  <si>
    <t>ARPA FLAKE ÇUVALLI</t>
  </si>
  <si>
    <t>YMA</t>
  </si>
  <si>
    <t>Mart Sütünden Kesilecek</t>
  </si>
  <si>
    <t>Lale Süt Yemi 70 Ad.</t>
  </si>
  <si>
    <t>Toksin Bağlayıcı 3 Ad.</t>
  </si>
  <si>
    <t>OCAK SÜTÜNE YAZILDI</t>
  </si>
  <si>
    <t>MAYIS SÜTÜNDEN KESİLECEK</t>
  </si>
  <si>
    <t>KAMER ARPA FLAKE</t>
  </si>
  <si>
    <t>KAMER TOKLU BESİ YEMİ (DİRİ)</t>
  </si>
  <si>
    <t>YEMCİ BEY SÜT 19 PRENSES YEMİ PELET</t>
  </si>
  <si>
    <t>Arpa Flake 35 Ad.</t>
  </si>
  <si>
    <t>Toksin Bağlayıcı 5 Ad.</t>
  </si>
  <si>
    <t>GÖKCAN ARPA FLAKE</t>
  </si>
  <si>
    <t>HAZİRAN SÜTÜNDEN KESİLECEK</t>
  </si>
  <si>
    <t>BEŞYEM KARTOPU KUZU BESİ YEMİ PELET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</si>
</sst>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21">
    <xf numFmtId="0" fontId="0" fillId="0" borderId="0"/>
    <xf numFmtId="0" fontId="44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25" applyNumberFormat="0" applyAlignment="0" applyProtection="0"/>
    <xf numFmtId="0" fontId="56" fillId="7" borderId="26" applyNumberFormat="0" applyAlignment="0" applyProtection="0"/>
    <xf numFmtId="0" fontId="57" fillId="7" borderId="25" applyNumberFormat="0" applyAlignment="0" applyProtection="0"/>
    <xf numFmtId="0" fontId="58" fillId="0" borderId="27" applyNumberFormat="0" applyFill="0" applyAlignment="0" applyProtection="0"/>
    <xf numFmtId="0" fontId="59" fillId="8" borderId="28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30" applyNumberFormat="0" applyFill="0" applyAlignment="0" applyProtection="0"/>
    <xf numFmtId="0" fontId="62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2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2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2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2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2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9" applyNumberFormat="0" applyFont="0" applyAlignment="0" applyProtection="0"/>
    <xf numFmtId="0" fontId="47" fillId="0" borderId="0"/>
    <xf numFmtId="0" fontId="43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9" applyNumberFormat="0" applyFont="0" applyAlignment="0" applyProtection="0"/>
    <xf numFmtId="0" fontId="43" fillId="0" borderId="0" applyNumberFormat="0" applyFont="0" applyFill="0" applyBorder="0" applyAlignment="0" applyProtection="0"/>
    <xf numFmtId="0" fontId="43" fillId="9" borderId="29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9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9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9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9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9" borderId="29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9" borderId="29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9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9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47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83">
    <xf numFmtId="0" fontId="0" fillId="0" borderId="0" xfId="0"/>
    <xf numFmtId="0" fontId="45" fillId="0" borderId="4" xfId="0" applyFont="1" applyBorder="1" applyAlignment="1">
      <alignment horizontal="center"/>
    </xf>
    <xf numFmtId="3" fontId="45" fillId="0" borderId="5" xfId="0" applyNumberFormat="1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164" fontId="45" fillId="0" borderId="5" xfId="0" applyNumberFormat="1" applyFont="1" applyBorder="1" applyAlignment="1">
      <alignment horizontal="center"/>
    </xf>
    <xf numFmtId="0" fontId="45" fillId="0" borderId="6" xfId="0" applyFont="1" applyBorder="1" applyAlignment="1">
      <alignment horizontal="center"/>
    </xf>
    <xf numFmtId="4" fontId="4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4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4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0" fontId="0" fillId="34" borderId="0" xfId="0" applyFill="1"/>
    <xf numFmtId="4" fontId="0" fillId="34" borderId="9" xfId="0" applyNumberFormat="1" applyFill="1" applyBorder="1"/>
    <xf numFmtId="14" fontId="0" fillId="2" borderId="9" xfId="0" applyNumberFormat="1" applyFill="1" applyBorder="1"/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4" fontId="0" fillId="34" borderId="9" xfId="0" applyNumberFormat="1" applyFill="1" applyBorder="1"/>
    <xf numFmtId="168" fontId="0" fillId="34" borderId="9" xfId="0" applyNumberFormat="1" applyFill="1" applyBorder="1" applyAlignment="1">
      <alignment horizontal="right"/>
    </xf>
    <xf numFmtId="3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168" fontId="0" fillId="0" borderId="9" xfId="210" applyNumberFormat="1" applyFont="1" applyBorder="1" applyAlignment="1">
      <alignment horizontal="right"/>
    </xf>
    <xf numFmtId="3" fontId="0" fillId="0" borderId="9" xfId="210" applyNumberFormat="1" applyFont="1" applyBorder="1"/>
    <xf numFmtId="169" fontId="0" fillId="0" borderId="9" xfId="210" applyNumberFormat="1" applyFont="1" applyBorder="1" applyAlignment="1">
      <alignment horizontal="right"/>
    </xf>
    <xf numFmtId="4" fontId="0" fillId="0" borderId="9" xfId="210" applyNumberFormat="1" applyFont="1" applyBorder="1" applyAlignment="1">
      <alignment horizontal="right"/>
    </xf>
    <xf numFmtId="0" fontId="0" fillId="0" borderId="9" xfId="210" applyFont="1" applyBorder="1"/>
    <xf numFmtId="167" fontId="0" fillId="0" borderId="9" xfId="211" applyNumberFormat="1" applyFont="1" applyBorder="1" applyAlignment="1">
      <alignment horizontal="left"/>
    </xf>
    <xf numFmtId="49" fontId="0" fillId="0" borderId="9" xfId="211" applyNumberFormat="1" applyFont="1" applyBorder="1" applyAlignment="1">
      <alignment horizontal="left"/>
    </xf>
    <xf numFmtId="168" fontId="0" fillId="0" borderId="9" xfId="211" applyNumberFormat="1" applyFont="1" applyBorder="1" applyAlignment="1">
      <alignment horizontal="right"/>
    </xf>
    <xf numFmtId="3" fontId="0" fillId="0" borderId="9" xfId="211" applyNumberFormat="1" applyFont="1" applyBorder="1"/>
    <xf numFmtId="169" fontId="0" fillId="0" borderId="9" xfId="211" applyNumberFormat="1" applyFont="1" applyBorder="1" applyAlignment="1">
      <alignment horizontal="right"/>
    </xf>
    <xf numFmtId="4" fontId="0" fillId="0" borderId="9" xfId="211" applyNumberFormat="1" applyFont="1" applyBorder="1" applyAlignment="1">
      <alignment horizontal="right"/>
    </xf>
    <xf numFmtId="0" fontId="0" fillId="0" borderId="9" xfId="211" applyFont="1" applyBorder="1"/>
    <xf numFmtId="49" fontId="0" fillId="0" borderId="9" xfId="210" applyNumberFormat="1" applyFont="1" applyFill="1" applyBorder="1" applyAlignment="1">
      <alignment horizontal="left"/>
    </xf>
    <xf numFmtId="167" fontId="37" fillId="0" borderId="0" xfId="212" applyNumberFormat="1" applyAlignment="1">
      <alignment horizontal="left"/>
    </xf>
    <xf numFmtId="4" fontId="37" fillId="0" borderId="0" xfId="212" applyNumberFormat="1"/>
    <xf numFmtId="167" fontId="36" fillId="0" borderId="0" xfId="232" applyNumberFormat="1" applyAlignment="1">
      <alignment horizontal="left"/>
    </xf>
    <xf numFmtId="4" fontId="36" fillId="0" borderId="0" xfId="232" applyNumberFormat="1"/>
    <xf numFmtId="0" fontId="0" fillId="0" borderId="9" xfId="0" applyBorder="1" applyAlignment="1">
      <alignment horizontal="left"/>
    </xf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7" fontId="0" fillId="2" borderId="9" xfId="252" applyNumberFormat="1" applyFont="1" applyFill="1" applyBorder="1" applyAlignment="1">
      <alignment horizontal="left"/>
    </xf>
    <xf numFmtId="49" fontId="0" fillId="2" borderId="9" xfId="252" applyNumberFormat="1" applyFont="1" applyFill="1" applyBorder="1" applyAlignment="1">
      <alignment horizontal="left"/>
    </xf>
    <xf numFmtId="168" fontId="0" fillId="2" borderId="9" xfId="252" applyNumberFormat="1" applyFont="1" applyFill="1" applyBorder="1" applyAlignment="1">
      <alignment horizontal="right"/>
    </xf>
    <xf numFmtId="164" fontId="0" fillId="2" borderId="9" xfId="252" applyNumberFormat="1" applyFont="1" applyFill="1" applyBorder="1"/>
    <xf numFmtId="169" fontId="0" fillId="2" borderId="9" xfId="252" applyNumberFormat="1" applyFont="1" applyFill="1" applyBorder="1" applyAlignment="1">
      <alignment horizontal="right"/>
    </xf>
    <xf numFmtId="4" fontId="0" fillId="2" borderId="9" xfId="252" applyNumberFormat="1" applyFont="1" applyFill="1" applyBorder="1" applyAlignment="1">
      <alignment horizontal="right"/>
    </xf>
    <xf numFmtId="0" fontId="0" fillId="2" borderId="9" xfId="252" applyFont="1" applyFill="1" applyBorder="1"/>
    <xf numFmtId="0" fontId="0" fillId="34" borderId="9" xfId="0" applyFill="1" applyBorder="1"/>
    <xf numFmtId="49" fontId="0" fillId="34" borderId="9" xfId="210" applyNumberFormat="1" applyFont="1" applyFill="1" applyBorder="1" applyAlignment="1">
      <alignment horizontal="left"/>
    </xf>
    <xf numFmtId="14" fontId="0" fillId="0" borderId="9" xfId="0" applyNumberFormat="1" applyBorder="1" applyAlignment="1">
      <alignment horizontal="left"/>
    </xf>
    <xf numFmtId="49" fontId="0" fillId="0" borderId="9" xfId="253" applyNumberFormat="1" applyFont="1" applyFill="1" applyBorder="1" applyAlignment="1">
      <alignment horizontal="left"/>
    </xf>
    <xf numFmtId="167" fontId="0" fillId="0" borderId="9" xfId="253" applyNumberFormat="1" applyFont="1" applyBorder="1" applyAlignment="1">
      <alignment horizontal="left"/>
    </xf>
    <xf numFmtId="49" fontId="0" fillId="0" borderId="9" xfId="253" applyNumberFormat="1" applyFont="1" applyBorder="1" applyAlignment="1">
      <alignment horizontal="left"/>
    </xf>
    <xf numFmtId="168" fontId="0" fillId="0" borderId="9" xfId="253" applyNumberFormat="1" applyFont="1" applyBorder="1" applyAlignment="1">
      <alignment horizontal="right"/>
    </xf>
    <xf numFmtId="3" fontId="0" fillId="0" borderId="9" xfId="253" applyNumberFormat="1" applyFont="1" applyBorder="1"/>
    <xf numFmtId="169" fontId="0" fillId="0" borderId="9" xfId="253" applyNumberFormat="1" applyFont="1" applyBorder="1" applyAlignment="1">
      <alignment horizontal="right"/>
    </xf>
    <xf numFmtId="4" fontId="0" fillId="0" borderId="9" xfId="253" applyNumberFormat="1" applyFont="1" applyBorder="1" applyAlignment="1">
      <alignment horizontal="right"/>
    </xf>
    <xf numFmtId="0" fontId="0" fillId="0" borderId="9" xfId="253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9" fontId="0" fillId="34" borderId="9" xfId="253" applyNumberFormat="1" applyFont="1" applyFill="1" applyBorder="1" applyAlignment="1">
      <alignment horizontal="left"/>
    </xf>
    <xf numFmtId="14" fontId="0" fillId="2" borderId="9" xfId="0" applyNumberForma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33" fillId="0" borderId="9" xfId="255" applyBorder="1"/>
    <xf numFmtId="164" fontId="33" fillId="0" borderId="9" xfId="255" applyNumberFormat="1" applyBorder="1"/>
    <xf numFmtId="4" fontId="33" fillId="0" borderId="9" xfId="255" applyNumberFormat="1" applyBorder="1" applyAlignment="1">
      <alignment horizontal="right"/>
    </xf>
    <xf numFmtId="169" fontId="33" fillId="0" borderId="9" xfId="255" applyNumberFormat="1" applyBorder="1" applyAlignment="1">
      <alignment horizontal="right"/>
    </xf>
    <xf numFmtId="3" fontId="33" fillId="0" borderId="9" xfId="255" applyNumberFormat="1" applyBorder="1"/>
    <xf numFmtId="168" fontId="33" fillId="0" borderId="9" xfId="255" applyNumberFormat="1" applyBorder="1" applyAlignment="1">
      <alignment horizontal="right"/>
    </xf>
    <xf numFmtId="49" fontId="33" fillId="0" borderId="9" xfId="255" applyNumberFormat="1" applyBorder="1" applyAlignment="1">
      <alignment horizontal="left"/>
    </xf>
    <xf numFmtId="167" fontId="33" fillId="0" borderId="9" xfId="255" applyNumberFormat="1" applyBorder="1" applyAlignment="1">
      <alignment horizontal="left"/>
    </xf>
    <xf numFmtId="49" fontId="33" fillId="0" borderId="0" xfId="255" applyNumberFormat="1" applyAlignment="1">
      <alignment horizontal="left"/>
    </xf>
    <xf numFmtId="0" fontId="0" fillId="35" borderId="0" xfId="0" applyFill="1"/>
    <xf numFmtId="167" fontId="33" fillId="35" borderId="9" xfId="255" applyNumberFormat="1" applyFill="1" applyBorder="1" applyAlignment="1">
      <alignment horizontal="left"/>
    </xf>
    <xf numFmtId="43" fontId="36" fillId="0" borderId="0" xfId="278" applyFont="1"/>
    <xf numFmtId="43" fontId="30" fillId="0" borderId="0" xfId="278" applyFont="1" applyAlignment="1">
      <alignment horizontal="right"/>
    </xf>
    <xf numFmtId="43" fontId="0" fillId="0" borderId="0" xfId="278" applyFont="1"/>
    <xf numFmtId="4" fontId="30" fillId="0" borderId="0" xfId="279" applyNumberFormat="1" applyAlignment="1">
      <alignment horizontal="right"/>
    </xf>
    <xf numFmtId="49" fontId="0" fillId="2" borderId="9" xfId="253" applyNumberFormat="1" applyFont="1" applyFill="1" applyBorder="1" applyAlignment="1">
      <alignment horizontal="left"/>
    </xf>
    <xf numFmtId="167" fontId="0" fillId="2" borderId="9" xfId="253" applyNumberFormat="1" applyFont="1" applyFill="1" applyBorder="1" applyAlignment="1">
      <alignment horizontal="left"/>
    </xf>
    <xf numFmtId="168" fontId="0" fillId="2" borderId="9" xfId="253" applyNumberFormat="1" applyFont="1" applyFill="1" applyBorder="1" applyAlignment="1">
      <alignment horizontal="right"/>
    </xf>
    <xf numFmtId="3" fontId="0" fillId="2" borderId="9" xfId="253" applyNumberFormat="1" applyFont="1" applyFill="1" applyBorder="1"/>
    <xf numFmtId="169" fontId="0" fillId="2" borderId="9" xfId="253" applyNumberFormat="1" applyFont="1" applyFill="1" applyBorder="1" applyAlignment="1">
      <alignment horizontal="right"/>
    </xf>
    <xf numFmtId="4" fontId="0" fillId="2" borderId="9" xfId="253" applyNumberFormat="1" applyFont="1" applyFill="1" applyBorder="1" applyAlignment="1">
      <alignment horizontal="right"/>
    </xf>
    <xf numFmtId="0" fontId="0" fillId="2" borderId="9" xfId="253" applyFont="1" applyFill="1" applyBorder="1"/>
    <xf numFmtId="49" fontId="33" fillId="2" borderId="9" xfId="255" applyNumberFormat="1" applyFill="1" applyBorder="1" applyAlignment="1">
      <alignment horizontal="left"/>
    </xf>
    <xf numFmtId="167" fontId="33" fillId="2" borderId="9" xfId="255" applyNumberFormat="1" applyFill="1" applyBorder="1" applyAlignment="1">
      <alignment horizontal="left"/>
    </xf>
    <xf numFmtId="168" fontId="33" fillId="2" borderId="9" xfId="255" applyNumberFormat="1" applyFill="1" applyBorder="1" applyAlignment="1">
      <alignment horizontal="right"/>
    </xf>
    <xf numFmtId="3" fontId="33" fillId="2" borderId="9" xfId="255" applyNumberFormat="1" applyFill="1" applyBorder="1"/>
    <xf numFmtId="169" fontId="33" fillId="2" borderId="9" xfId="255" applyNumberFormat="1" applyFill="1" applyBorder="1" applyAlignment="1">
      <alignment horizontal="right"/>
    </xf>
    <xf numFmtId="4" fontId="33" fillId="2" borderId="9" xfId="255" applyNumberFormat="1" applyFill="1" applyBorder="1" applyAlignment="1">
      <alignment horizontal="right"/>
    </xf>
    <xf numFmtId="0" fontId="33" fillId="2" borderId="9" xfId="255" applyFill="1" applyBorder="1"/>
    <xf numFmtId="164" fontId="33" fillId="2" borderId="9" xfId="255" applyNumberFormat="1" applyFill="1" applyBorder="1"/>
    <xf numFmtId="0" fontId="27" fillId="0" borderId="9" xfId="539" applyBorder="1"/>
    <xf numFmtId="4" fontId="27" fillId="0" borderId="9" xfId="539" applyNumberFormat="1" applyBorder="1" applyAlignment="1">
      <alignment horizontal="right"/>
    </xf>
    <xf numFmtId="169" fontId="27" fillId="0" borderId="9" xfId="539" applyNumberFormat="1" applyBorder="1" applyAlignment="1">
      <alignment horizontal="right"/>
    </xf>
    <xf numFmtId="3" fontId="27" fillId="0" borderId="9" xfId="539" applyNumberFormat="1" applyBorder="1"/>
    <xf numFmtId="168" fontId="27" fillId="0" borderId="9" xfId="539" applyNumberFormat="1" applyBorder="1" applyAlignment="1">
      <alignment horizontal="right"/>
    </xf>
    <xf numFmtId="49" fontId="27" fillId="0" borderId="9" xfId="539" applyNumberFormat="1" applyBorder="1" applyAlignment="1">
      <alignment horizontal="left"/>
    </xf>
    <xf numFmtId="167" fontId="27" fillId="0" borderId="9" xfId="539" applyNumberFormat="1" applyBorder="1" applyAlignment="1">
      <alignment horizontal="left"/>
    </xf>
    <xf numFmtId="49" fontId="27" fillId="0" borderId="0" xfId="539" applyNumberFormat="1" applyAlignment="1">
      <alignment horizontal="left"/>
    </xf>
    <xf numFmtId="0" fontId="26" fillId="0" borderId="9" xfId="559" applyBorder="1"/>
    <xf numFmtId="4" fontId="26" fillId="0" borderId="9" xfId="559" applyNumberFormat="1" applyBorder="1" applyAlignment="1">
      <alignment horizontal="right"/>
    </xf>
    <xf numFmtId="169" fontId="26" fillId="0" borderId="9" xfId="559" applyNumberFormat="1" applyBorder="1" applyAlignment="1">
      <alignment horizontal="right"/>
    </xf>
    <xf numFmtId="3" fontId="26" fillId="0" borderId="9" xfId="559" applyNumberFormat="1" applyBorder="1"/>
    <xf numFmtId="168" fontId="26" fillId="0" borderId="9" xfId="559" applyNumberFormat="1" applyBorder="1" applyAlignment="1">
      <alignment horizontal="right"/>
    </xf>
    <xf numFmtId="49" fontId="26" fillId="0" borderId="9" xfId="559" applyNumberFormat="1" applyBorder="1" applyAlignment="1">
      <alignment horizontal="left"/>
    </xf>
    <xf numFmtId="167" fontId="26" fillId="0" borderId="9" xfId="559" applyNumberFormat="1" applyBorder="1" applyAlignment="1">
      <alignment horizontal="left"/>
    </xf>
    <xf numFmtId="0" fontId="25" fillId="0" borderId="0" xfId="579"/>
    <xf numFmtId="167" fontId="25" fillId="0" borderId="0" xfId="579" applyNumberFormat="1" applyAlignment="1">
      <alignment horizontal="left"/>
    </xf>
    <xf numFmtId="49" fontId="25" fillId="0" borderId="0" xfId="579" applyNumberFormat="1" applyAlignment="1">
      <alignment horizontal="left"/>
    </xf>
    <xf numFmtId="168" fontId="25" fillId="0" borderId="0" xfId="579" applyNumberFormat="1" applyAlignment="1">
      <alignment horizontal="right"/>
    </xf>
    <xf numFmtId="169" fontId="25" fillId="0" borderId="0" xfId="579" applyNumberFormat="1" applyAlignment="1">
      <alignment horizontal="right"/>
    </xf>
    <xf numFmtId="4" fontId="25" fillId="0" borderId="0" xfId="579" applyNumberFormat="1" applyAlignment="1">
      <alignment horizontal="right"/>
    </xf>
    <xf numFmtId="3" fontId="25" fillId="0" borderId="0" xfId="579" applyNumberFormat="1"/>
    <xf numFmtId="14" fontId="0" fillId="0" borderId="0" xfId="0" applyNumberFormat="1"/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/>
    <xf numFmtId="4" fontId="24" fillId="0" borderId="9" xfId="599" applyNumberFormat="1" applyBorder="1" applyAlignment="1">
      <alignment horizontal="right"/>
    </xf>
    <xf numFmtId="169" fontId="24" fillId="0" borderId="9" xfId="599" applyNumberFormat="1" applyBorder="1" applyAlignment="1">
      <alignment horizontal="right"/>
    </xf>
    <xf numFmtId="3" fontId="24" fillId="0" borderId="9" xfId="599" applyNumberFormat="1" applyBorder="1"/>
    <xf numFmtId="49" fontId="24" fillId="0" borderId="9" xfId="599" applyNumberFormat="1" applyBorder="1" applyAlignment="1">
      <alignment horizontal="left"/>
    </xf>
    <xf numFmtId="168" fontId="24" fillId="0" borderId="9" xfId="599" applyNumberFormat="1" applyBorder="1" applyAlignment="1">
      <alignment horizontal="right"/>
    </xf>
    <xf numFmtId="167" fontId="24" fillId="0" borderId="9" xfId="599" applyNumberFormat="1" applyBorder="1" applyAlignment="1">
      <alignment horizontal="left"/>
    </xf>
    <xf numFmtId="167" fontId="27" fillId="2" borderId="9" xfId="539" applyNumberFormat="1" applyFill="1" applyBorder="1" applyAlignment="1">
      <alignment horizontal="left"/>
    </xf>
    <xf numFmtId="49" fontId="27" fillId="2" borderId="9" xfId="539" applyNumberFormat="1" applyFill="1" applyBorder="1" applyAlignment="1">
      <alignment horizontal="left"/>
    </xf>
    <xf numFmtId="168" fontId="27" fillId="2" borderId="9" xfId="539" applyNumberFormat="1" applyFill="1" applyBorder="1" applyAlignment="1">
      <alignment horizontal="right"/>
    </xf>
    <xf numFmtId="3" fontId="27" fillId="2" borderId="9" xfId="539" applyNumberFormat="1" applyFill="1" applyBorder="1"/>
    <xf numFmtId="169" fontId="27" fillId="2" borderId="9" xfId="539" applyNumberFormat="1" applyFill="1" applyBorder="1" applyAlignment="1">
      <alignment horizontal="right"/>
    </xf>
    <xf numFmtId="4" fontId="27" fillId="2" borderId="9" xfId="539" applyNumberFormat="1" applyFill="1" applyBorder="1" applyAlignment="1">
      <alignment horizontal="right"/>
    </xf>
    <xf numFmtId="0" fontId="27" fillId="2" borderId="9" xfId="539" applyFill="1" applyBorder="1"/>
    <xf numFmtId="4" fontId="23" fillId="0" borderId="9" xfId="619" applyNumberFormat="1" applyBorder="1" applyAlignment="1">
      <alignment horizontal="right"/>
    </xf>
    <xf numFmtId="169" fontId="23" fillId="0" borderId="9" xfId="619" applyNumberFormat="1" applyBorder="1" applyAlignment="1">
      <alignment horizontal="right"/>
    </xf>
    <xf numFmtId="3" fontId="23" fillId="0" borderId="9" xfId="619" applyNumberFormat="1" applyBorder="1"/>
    <xf numFmtId="0" fontId="23" fillId="0" borderId="9" xfId="619" applyBorder="1"/>
    <xf numFmtId="168" fontId="23" fillId="0" borderId="9" xfId="619" applyNumberFormat="1" applyBorder="1" applyAlignment="1">
      <alignment horizontal="right"/>
    </xf>
    <xf numFmtId="49" fontId="23" fillId="0" borderId="9" xfId="619" applyNumberFormat="1" applyBorder="1" applyAlignment="1">
      <alignment horizontal="left"/>
    </xf>
    <xf numFmtId="49" fontId="24" fillId="0" borderId="9" xfId="599" applyNumberFormat="1" applyFill="1" applyBorder="1" applyAlignment="1">
      <alignment horizontal="left"/>
    </xf>
    <xf numFmtId="14" fontId="0" fillId="0" borderId="9" xfId="0" applyNumberFormat="1" applyBorder="1"/>
    <xf numFmtId="167" fontId="23" fillId="0" borderId="9" xfId="619" applyNumberFormat="1" applyBorder="1" applyAlignment="1">
      <alignment horizontal="left"/>
    </xf>
    <xf numFmtId="4" fontId="24" fillId="0" borderId="12" xfId="599" applyNumberFormat="1" applyBorder="1" applyAlignment="1">
      <alignment horizontal="right"/>
    </xf>
    <xf numFmtId="0" fontId="23" fillId="0" borderId="0" xfId="619"/>
    <xf numFmtId="167" fontId="23" fillId="0" borderId="0" xfId="619" applyNumberFormat="1" applyAlignment="1">
      <alignment horizontal="left"/>
    </xf>
    <xf numFmtId="168" fontId="23" fillId="0" borderId="0" xfId="619" applyNumberFormat="1" applyAlignment="1">
      <alignment horizontal="right"/>
    </xf>
    <xf numFmtId="49" fontId="23" fillId="0" borderId="0" xfId="619" applyNumberFormat="1" applyAlignment="1">
      <alignment horizontal="left"/>
    </xf>
    <xf numFmtId="169" fontId="23" fillId="0" borderId="0" xfId="619" applyNumberFormat="1" applyAlignment="1">
      <alignment horizontal="right"/>
    </xf>
    <xf numFmtId="4" fontId="23" fillId="0" borderId="0" xfId="619" applyNumberFormat="1" applyAlignment="1">
      <alignment horizontal="right"/>
    </xf>
    <xf numFmtId="3" fontId="23" fillId="0" borderId="0" xfId="619" applyNumberFormat="1"/>
    <xf numFmtId="167" fontId="26" fillId="2" borderId="9" xfId="559" applyNumberFormat="1" applyFill="1" applyBorder="1" applyAlignment="1">
      <alignment horizontal="left"/>
    </xf>
    <xf numFmtId="49" fontId="26" fillId="2" borderId="9" xfId="559" applyNumberFormat="1" applyFill="1" applyBorder="1" applyAlignment="1">
      <alignment horizontal="left"/>
    </xf>
    <xf numFmtId="168" fontId="26" fillId="2" borderId="9" xfId="559" applyNumberFormat="1" applyFill="1" applyBorder="1" applyAlignment="1">
      <alignment horizontal="right"/>
    </xf>
    <xf numFmtId="3" fontId="26" fillId="2" borderId="9" xfId="559" applyNumberFormat="1" applyFill="1" applyBorder="1"/>
    <xf numFmtId="169" fontId="26" fillId="2" borderId="9" xfId="559" applyNumberFormat="1" applyFill="1" applyBorder="1" applyAlignment="1">
      <alignment horizontal="right"/>
    </xf>
    <xf numFmtId="4" fontId="26" fillId="2" borderId="9" xfId="559" applyNumberFormat="1" applyFill="1" applyBorder="1" applyAlignment="1">
      <alignment horizontal="right"/>
    </xf>
    <xf numFmtId="0" fontId="26" fillId="2" borderId="9" xfId="559" applyFill="1" applyBorder="1"/>
    <xf numFmtId="2" fontId="0" fillId="34" borderId="9" xfId="0" applyNumberFormat="1" applyFill="1" applyBorder="1"/>
    <xf numFmtId="4" fontId="24" fillId="34" borderId="9" xfId="599" applyNumberFormat="1" applyFill="1" applyBorder="1" applyAlignment="1">
      <alignment horizontal="right"/>
    </xf>
    <xf numFmtId="3" fontId="24" fillId="2" borderId="9" xfId="599" applyNumberFormat="1" applyFill="1" applyBorder="1"/>
    <xf numFmtId="49" fontId="24" fillId="2" borderId="9" xfId="599" applyNumberFormat="1" applyFill="1" applyBorder="1" applyAlignment="1">
      <alignment horizontal="left"/>
    </xf>
    <xf numFmtId="168" fontId="24" fillId="2" borderId="9" xfId="599" applyNumberFormat="1" applyFill="1" applyBorder="1" applyAlignment="1">
      <alignment horizontal="right"/>
    </xf>
    <xf numFmtId="4" fontId="24" fillId="2" borderId="9" xfId="599" applyNumberFormat="1" applyFill="1" applyBorder="1" applyAlignment="1">
      <alignment horizontal="right"/>
    </xf>
    <xf numFmtId="169" fontId="24" fillId="2" borderId="9" xfId="599" applyNumberFormat="1" applyFill="1" applyBorder="1" applyAlignment="1">
      <alignment horizontal="right"/>
    </xf>
    <xf numFmtId="0" fontId="21" fillId="0" borderId="9" xfId="640" applyBorder="1"/>
    <xf numFmtId="167" fontId="24" fillId="2" borderId="9" xfId="599" applyNumberFormat="1" applyFill="1" applyBorder="1" applyAlignment="1">
      <alignment horizontal="left"/>
    </xf>
    <xf numFmtId="4" fontId="21" fillId="0" borderId="9" xfId="640" applyNumberFormat="1" applyBorder="1" applyAlignment="1">
      <alignment horizontal="right"/>
    </xf>
    <xf numFmtId="169" fontId="21" fillId="0" borderId="9" xfId="640" applyNumberFormat="1" applyBorder="1" applyAlignment="1">
      <alignment horizontal="right"/>
    </xf>
    <xf numFmtId="3" fontId="21" fillId="0" borderId="9" xfId="640" applyNumberFormat="1" applyBorder="1"/>
    <xf numFmtId="49" fontId="21" fillId="0" borderId="9" xfId="640" applyNumberFormat="1" applyBorder="1" applyAlignment="1">
      <alignment horizontal="left"/>
    </xf>
    <xf numFmtId="168" fontId="21" fillId="0" borderId="9" xfId="640" applyNumberFormat="1" applyBorder="1" applyAlignment="1">
      <alignment horizontal="right"/>
    </xf>
    <xf numFmtId="167" fontId="21" fillId="0" borderId="9" xfId="640" applyNumberFormat="1" applyBorder="1" applyAlignment="1">
      <alignment horizontal="left"/>
    </xf>
    <xf numFmtId="0" fontId="21" fillId="0" borderId="0" xfId="640"/>
    <xf numFmtId="167" fontId="21" fillId="0" borderId="0" xfId="640" applyNumberFormat="1" applyAlignment="1">
      <alignment horizontal="left"/>
    </xf>
    <xf numFmtId="168" fontId="21" fillId="0" borderId="0" xfId="640" applyNumberFormat="1" applyAlignment="1">
      <alignment horizontal="right"/>
    </xf>
    <xf numFmtId="49" fontId="21" fillId="0" borderId="0" xfId="640" applyNumberFormat="1" applyAlignment="1">
      <alignment horizontal="left"/>
    </xf>
    <xf numFmtId="169" fontId="21" fillId="0" borderId="0" xfId="640" applyNumberFormat="1" applyAlignment="1">
      <alignment horizontal="right"/>
    </xf>
    <xf numFmtId="4" fontId="21" fillId="0" borderId="0" xfId="640" applyNumberFormat="1" applyAlignment="1">
      <alignment horizontal="right"/>
    </xf>
    <xf numFmtId="3" fontId="21" fillId="0" borderId="0" xfId="640" applyNumberFormat="1"/>
    <xf numFmtId="0" fontId="20" fillId="0" borderId="9" xfId="660" applyBorder="1"/>
    <xf numFmtId="4" fontId="20" fillId="0" borderId="9" xfId="660" applyNumberFormat="1" applyBorder="1" applyAlignment="1">
      <alignment horizontal="right"/>
    </xf>
    <xf numFmtId="169" fontId="20" fillId="0" borderId="9" xfId="660" applyNumberFormat="1" applyBorder="1" applyAlignment="1">
      <alignment horizontal="right"/>
    </xf>
    <xf numFmtId="3" fontId="20" fillId="0" borderId="9" xfId="660" applyNumberFormat="1" applyBorder="1"/>
    <xf numFmtId="49" fontId="20" fillId="0" borderId="9" xfId="660" applyNumberFormat="1" applyBorder="1" applyAlignment="1">
      <alignment horizontal="left"/>
    </xf>
    <xf numFmtId="168" fontId="20" fillId="0" borderId="9" xfId="660" applyNumberFormat="1" applyBorder="1" applyAlignment="1">
      <alignment horizontal="right"/>
    </xf>
    <xf numFmtId="0" fontId="20" fillId="0" borderId="0" xfId="660"/>
    <xf numFmtId="167" fontId="20" fillId="0" borderId="0" xfId="660" applyNumberFormat="1" applyAlignment="1">
      <alignment horizontal="left"/>
    </xf>
    <xf numFmtId="168" fontId="20" fillId="0" borderId="0" xfId="660" applyNumberFormat="1" applyAlignment="1">
      <alignment horizontal="right"/>
    </xf>
    <xf numFmtId="49" fontId="20" fillId="0" borderId="0" xfId="660" applyNumberFormat="1" applyAlignment="1">
      <alignment horizontal="left"/>
    </xf>
    <xf numFmtId="169" fontId="20" fillId="0" borderId="0" xfId="660" applyNumberFormat="1" applyAlignment="1">
      <alignment horizontal="right"/>
    </xf>
    <xf numFmtId="4" fontId="20" fillId="0" borderId="0" xfId="660" applyNumberFormat="1" applyAlignment="1">
      <alignment horizontal="right"/>
    </xf>
    <xf numFmtId="3" fontId="20" fillId="0" borderId="0" xfId="660" applyNumberFormat="1"/>
    <xf numFmtId="167" fontId="23" fillId="2" borderId="9" xfId="619" applyNumberFormat="1" applyFill="1" applyBorder="1" applyAlignment="1">
      <alignment horizontal="left"/>
    </xf>
    <xf numFmtId="168" fontId="23" fillId="2" borderId="9" xfId="619" applyNumberFormat="1" applyFill="1" applyBorder="1" applyAlignment="1">
      <alignment horizontal="right"/>
    </xf>
    <xf numFmtId="49" fontId="23" fillId="2" borderId="9" xfId="619" applyNumberFormat="1" applyFill="1" applyBorder="1" applyAlignment="1">
      <alignment horizontal="left"/>
    </xf>
    <xf numFmtId="3" fontId="23" fillId="2" borderId="9" xfId="619" applyNumberFormat="1" applyFill="1" applyBorder="1"/>
    <xf numFmtId="169" fontId="23" fillId="2" borderId="9" xfId="619" applyNumberFormat="1" applyFill="1" applyBorder="1" applyAlignment="1">
      <alignment horizontal="right"/>
    </xf>
    <xf numFmtId="4" fontId="23" fillId="2" borderId="9" xfId="619" applyNumberFormat="1" applyFill="1" applyBorder="1" applyAlignment="1">
      <alignment horizontal="right"/>
    </xf>
    <xf numFmtId="0" fontId="23" fillId="2" borderId="9" xfId="619" applyFill="1" applyBorder="1"/>
    <xf numFmtId="4" fontId="23" fillId="34" borderId="9" xfId="619" applyNumberFormat="1" applyFill="1" applyBorder="1" applyAlignment="1">
      <alignment horizontal="right"/>
    </xf>
    <xf numFmtId="0" fontId="18" fillId="0" borderId="9" xfId="681" applyBorder="1"/>
    <xf numFmtId="4" fontId="18" fillId="0" borderId="9" xfId="681" applyNumberFormat="1" applyBorder="1" applyAlignment="1">
      <alignment horizontal="right"/>
    </xf>
    <xf numFmtId="169" fontId="18" fillId="0" borderId="9" xfId="681" applyNumberFormat="1" applyBorder="1" applyAlignment="1">
      <alignment horizontal="right"/>
    </xf>
    <xf numFmtId="3" fontId="18" fillId="0" borderId="9" xfId="681" applyNumberFormat="1" applyBorder="1"/>
    <xf numFmtId="49" fontId="18" fillId="0" borderId="9" xfId="681" applyNumberFormat="1" applyBorder="1" applyAlignment="1">
      <alignment horizontal="left"/>
    </xf>
    <xf numFmtId="168" fontId="18" fillId="0" borderId="9" xfId="681" applyNumberFormat="1" applyBorder="1" applyAlignment="1">
      <alignment horizontal="right"/>
    </xf>
    <xf numFmtId="167" fontId="18" fillId="0" borderId="9" xfId="681" applyNumberFormat="1" applyBorder="1" applyAlignment="1">
      <alignment horizontal="left"/>
    </xf>
    <xf numFmtId="0" fontId="18" fillId="0" borderId="0" xfId="681"/>
    <xf numFmtId="167" fontId="18" fillId="0" borderId="0" xfId="681" applyNumberFormat="1" applyAlignment="1">
      <alignment horizontal="left"/>
    </xf>
    <xf numFmtId="168" fontId="18" fillId="0" borderId="0" xfId="681" applyNumberFormat="1" applyAlignment="1">
      <alignment horizontal="right"/>
    </xf>
    <xf numFmtId="169" fontId="18" fillId="0" borderId="0" xfId="681" applyNumberFormat="1" applyAlignment="1">
      <alignment horizontal="right"/>
    </xf>
    <xf numFmtId="4" fontId="18" fillId="0" borderId="0" xfId="681" applyNumberFormat="1" applyAlignment="1">
      <alignment horizontal="right"/>
    </xf>
    <xf numFmtId="164" fontId="17" fillId="0" borderId="9" xfId="701" applyNumberFormat="1" applyBorder="1"/>
    <xf numFmtId="0" fontId="17" fillId="0" borderId="9" xfId="701" applyBorder="1"/>
    <xf numFmtId="4" fontId="17" fillId="0" borderId="9" xfId="701" applyNumberFormat="1" applyBorder="1" applyAlignment="1">
      <alignment horizontal="right"/>
    </xf>
    <xf numFmtId="169" fontId="17" fillId="0" borderId="9" xfId="701" applyNumberFormat="1" applyBorder="1" applyAlignment="1">
      <alignment horizontal="right"/>
    </xf>
    <xf numFmtId="3" fontId="17" fillId="0" borderId="9" xfId="701" applyNumberFormat="1" applyBorder="1"/>
    <xf numFmtId="49" fontId="17" fillId="0" borderId="9" xfId="701" applyNumberFormat="1" applyBorder="1" applyAlignment="1">
      <alignment horizontal="left"/>
    </xf>
    <xf numFmtId="168" fontId="17" fillId="0" borderId="9" xfId="701" applyNumberFormat="1" applyBorder="1" applyAlignment="1">
      <alignment horizontal="right"/>
    </xf>
    <xf numFmtId="167" fontId="17" fillId="0" borderId="9" xfId="701" applyNumberFormat="1" applyBorder="1" applyAlignment="1">
      <alignment horizontal="left"/>
    </xf>
    <xf numFmtId="0" fontId="17" fillId="0" borderId="0" xfId="701"/>
    <xf numFmtId="167" fontId="17" fillId="0" borderId="0" xfId="701" applyNumberFormat="1" applyAlignment="1">
      <alignment horizontal="left"/>
    </xf>
    <xf numFmtId="168" fontId="17" fillId="0" borderId="0" xfId="701" applyNumberFormat="1" applyAlignment="1">
      <alignment horizontal="right"/>
    </xf>
    <xf numFmtId="49" fontId="17" fillId="0" borderId="0" xfId="701" applyNumberFormat="1" applyAlignment="1">
      <alignment horizontal="left"/>
    </xf>
    <xf numFmtId="169" fontId="17" fillId="0" borderId="0" xfId="701" applyNumberFormat="1" applyAlignment="1">
      <alignment horizontal="right"/>
    </xf>
    <xf numFmtId="4" fontId="17" fillId="0" borderId="0" xfId="701" applyNumberFormat="1" applyAlignment="1">
      <alignment horizontal="right"/>
    </xf>
    <xf numFmtId="3" fontId="17" fillId="0" borderId="0" xfId="701" applyNumberFormat="1"/>
    <xf numFmtId="0" fontId="0" fillId="2" borderId="0" xfId="0" applyFill="1"/>
    <xf numFmtId="43" fontId="0" fillId="0" borderId="0" xfId="0" applyNumberFormat="1"/>
    <xf numFmtId="43" fontId="0" fillId="2" borderId="0" xfId="0" applyNumberFormat="1" applyFill="1"/>
    <xf numFmtId="0" fontId="15" fillId="0" borderId="9" xfId="741" applyBorder="1"/>
    <xf numFmtId="164" fontId="15" fillId="0" borderId="9" xfId="741" applyNumberFormat="1" applyBorder="1"/>
    <xf numFmtId="4" fontId="15" fillId="0" borderId="9" xfId="741" applyNumberFormat="1" applyBorder="1" applyAlignment="1">
      <alignment horizontal="right"/>
    </xf>
    <xf numFmtId="169" fontId="15" fillId="0" borderId="9" xfId="741" applyNumberFormat="1" applyBorder="1" applyAlignment="1">
      <alignment horizontal="right"/>
    </xf>
    <xf numFmtId="3" fontId="15" fillId="0" borderId="9" xfId="741" applyNumberFormat="1" applyBorder="1"/>
    <xf numFmtId="49" fontId="15" fillId="0" borderId="9" xfId="741" applyNumberFormat="1" applyBorder="1" applyAlignment="1">
      <alignment horizontal="left"/>
    </xf>
    <xf numFmtId="168" fontId="15" fillId="0" borderId="9" xfId="741" applyNumberFormat="1" applyBorder="1" applyAlignment="1">
      <alignment horizontal="right"/>
    </xf>
    <xf numFmtId="167" fontId="15" fillId="0" borderId="9" xfId="741" applyNumberFormat="1" applyBorder="1" applyAlignment="1">
      <alignment horizontal="left"/>
    </xf>
    <xf numFmtId="169" fontId="15" fillId="0" borderId="0" xfId="741" applyNumberFormat="1" applyAlignment="1">
      <alignment horizontal="right"/>
    </xf>
    <xf numFmtId="4" fontId="15" fillId="0" borderId="0" xfId="741" applyNumberFormat="1" applyAlignment="1">
      <alignment horizontal="right"/>
    </xf>
    <xf numFmtId="167" fontId="21" fillId="2" borderId="9" xfId="640" applyNumberFormat="1" applyFill="1" applyBorder="1" applyAlignment="1">
      <alignment horizontal="left"/>
    </xf>
    <xf numFmtId="168" fontId="21" fillId="2" borderId="9" xfId="640" applyNumberFormat="1" applyFill="1" applyBorder="1" applyAlignment="1">
      <alignment horizontal="right"/>
    </xf>
    <xf numFmtId="49" fontId="21" fillId="2" borderId="9" xfId="640" applyNumberFormat="1" applyFill="1" applyBorder="1" applyAlignment="1">
      <alignment horizontal="left"/>
    </xf>
    <xf numFmtId="3" fontId="21" fillId="2" borderId="9" xfId="640" applyNumberFormat="1" applyFill="1" applyBorder="1"/>
    <xf numFmtId="169" fontId="21" fillId="2" borderId="9" xfId="640" applyNumberFormat="1" applyFill="1" applyBorder="1" applyAlignment="1">
      <alignment horizontal="right"/>
    </xf>
    <xf numFmtId="4" fontId="21" fillId="2" borderId="9" xfId="640" applyNumberFormat="1" applyFill="1" applyBorder="1" applyAlignment="1">
      <alignment horizontal="right"/>
    </xf>
    <xf numFmtId="0" fontId="21" fillId="2" borderId="9" xfId="640" applyFill="1" applyBorder="1"/>
    <xf numFmtId="168" fontId="20" fillId="2" borderId="9" xfId="660" applyNumberFormat="1" applyFill="1" applyBorder="1" applyAlignment="1">
      <alignment horizontal="right"/>
    </xf>
    <xf numFmtId="49" fontId="20" fillId="2" borderId="9" xfId="660" applyNumberFormat="1" applyFill="1" applyBorder="1" applyAlignment="1">
      <alignment horizontal="left"/>
    </xf>
    <xf numFmtId="3" fontId="20" fillId="2" borderId="9" xfId="660" applyNumberFormat="1" applyFill="1" applyBorder="1"/>
    <xf numFmtId="169" fontId="20" fillId="2" borderId="9" xfId="660" applyNumberFormat="1" applyFill="1" applyBorder="1" applyAlignment="1">
      <alignment horizontal="right"/>
    </xf>
    <xf numFmtId="4" fontId="20" fillId="2" borderId="9" xfId="660" applyNumberFormat="1" applyFill="1" applyBorder="1" applyAlignment="1">
      <alignment horizontal="right"/>
    </xf>
    <xf numFmtId="0" fontId="20" fillId="2" borderId="9" xfId="660" applyFill="1" applyBorder="1"/>
    <xf numFmtId="4" fontId="43" fillId="2" borderId="9" xfId="49" applyNumberFormat="1" applyFill="1" applyBorder="1" applyAlignment="1">
      <alignment horizontal="right"/>
    </xf>
    <xf numFmtId="0" fontId="14" fillId="0" borderId="9" xfId="761" applyBorder="1"/>
    <xf numFmtId="4" fontId="14" fillId="0" borderId="9" xfId="761" applyNumberFormat="1" applyBorder="1" applyAlignment="1">
      <alignment horizontal="right"/>
    </xf>
    <xf numFmtId="169" fontId="14" fillId="0" borderId="9" xfId="761" applyNumberFormat="1" applyBorder="1" applyAlignment="1">
      <alignment horizontal="right"/>
    </xf>
    <xf numFmtId="3" fontId="14" fillId="0" borderId="9" xfId="761" applyNumberFormat="1" applyBorder="1"/>
    <xf numFmtId="49" fontId="14" fillId="0" borderId="9" xfId="761" applyNumberFormat="1" applyBorder="1" applyAlignment="1">
      <alignment horizontal="left"/>
    </xf>
    <xf numFmtId="168" fontId="14" fillId="0" borderId="9" xfId="761" applyNumberFormat="1" applyBorder="1" applyAlignment="1">
      <alignment horizontal="right"/>
    </xf>
    <xf numFmtId="167" fontId="14" fillId="0" borderId="9" xfId="761" applyNumberFormat="1" applyBorder="1" applyAlignment="1">
      <alignment horizontal="left"/>
    </xf>
    <xf numFmtId="167" fontId="18" fillId="2" borderId="9" xfId="681" applyNumberFormat="1" applyFill="1" applyBorder="1" applyAlignment="1">
      <alignment horizontal="left"/>
    </xf>
    <xf numFmtId="168" fontId="18" fillId="2" borderId="9" xfId="681" applyNumberFormat="1" applyFill="1" applyBorder="1" applyAlignment="1">
      <alignment horizontal="right"/>
    </xf>
    <xf numFmtId="49" fontId="18" fillId="2" borderId="9" xfId="681" applyNumberFormat="1" applyFill="1" applyBorder="1" applyAlignment="1">
      <alignment horizontal="left"/>
    </xf>
    <xf numFmtId="3" fontId="18" fillId="2" borderId="9" xfId="681" applyNumberFormat="1" applyFill="1" applyBorder="1"/>
    <xf numFmtId="169" fontId="18" fillId="2" borderId="9" xfId="681" applyNumberFormat="1" applyFill="1" applyBorder="1" applyAlignment="1">
      <alignment horizontal="right"/>
    </xf>
    <xf numFmtId="4" fontId="18" fillId="2" borderId="9" xfId="681" applyNumberFormat="1" applyFill="1" applyBorder="1" applyAlignment="1">
      <alignment horizontal="right"/>
    </xf>
    <xf numFmtId="0" fontId="18" fillId="2" borderId="9" xfId="681" applyFill="1" applyBorder="1"/>
    <xf numFmtId="167" fontId="17" fillId="2" borderId="9" xfId="701" applyNumberFormat="1" applyFill="1" applyBorder="1" applyAlignment="1">
      <alignment horizontal="left"/>
    </xf>
    <xf numFmtId="168" fontId="17" fillId="2" borderId="9" xfId="701" applyNumberFormat="1" applyFill="1" applyBorder="1" applyAlignment="1">
      <alignment horizontal="right"/>
    </xf>
    <xf numFmtId="49" fontId="17" fillId="2" borderId="9" xfId="701" applyNumberFormat="1" applyFill="1" applyBorder="1" applyAlignment="1">
      <alignment horizontal="left"/>
    </xf>
    <xf numFmtId="3" fontId="17" fillId="2" borderId="9" xfId="701" applyNumberFormat="1" applyFill="1" applyBorder="1"/>
    <xf numFmtId="169" fontId="17" fillId="2" borderId="9" xfId="701" applyNumberFormat="1" applyFill="1" applyBorder="1" applyAlignment="1">
      <alignment horizontal="right"/>
    </xf>
    <xf numFmtId="4" fontId="17" fillId="2" borderId="9" xfId="701" applyNumberFormat="1" applyFill="1" applyBorder="1" applyAlignment="1">
      <alignment horizontal="right"/>
    </xf>
    <xf numFmtId="164" fontId="17" fillId="2" borderId="9" xfId="701" applyNumberFormat="1" applyFill="1" applyBorder="1"/>
    <xf numFmtId="0" fontId="17" fillId="2" borderId="9" xfId="701" applyFill="1" applyBorder="1"/>
    <xf numFmtId="0" fontId="12" fillId="0" borderId="9" xfId="801" applyBorder="1"/>
    <xf numFmtId="4" fontId="12" fillId="0" borderId="9" xfId="801" applyNumberFormat="1" applyBorder="1" applyAlignment="1">
      <alignment horizontal="right"/>
    </xf>
    <xf numFmtId="3" fontId="12" fillId="0" borderId="9" xfId="801" applyNumberFormat="1" applyBorder="1"/>
    <xf numFmtId="169" fontId="12" fillId="0" borderId="9" xfId="801" applyNumberFormat="1" applyBorder="1" applyAlignment="1">
      <alignment horizontal="right"/>
    </xf>
    <xf numFmtId="49" fontId="12" fillId="0" borderId="9" xfId="801" applyNumberFormat="1" applyBorder="1" applyAlignment="1">
      <alignment horizontal="left"/>
    </xf>
    <xf numFmtId="49" fontId="14" fillId="0" borderId="9" xfId="761" applyNumberFormat="1" applyFill="1" applyBorder="1" applyAlignment="1">
      <alignment horizontal="left"/>
    </xf>
    <xf numFmtId="168" fontId="12" fillId="0" borderId="9" xfId="801" applyNumberFormat="1" applyBorder="1" applyAlignment="1">
      <alignment horizontal="right"/>
    </xf>
    <xf numFmtId="167" fontId="12" fillId="0" borderId="9" xfId="801" applyNumberFormat="1" applyBorder="1" applyAlignment="1">
      <alignment horizontal="left"/>
    </xf>
    <xf numFmtId="167" fontId="15" fillId="2" borderId="9" xfId="741" applyNumberFormat="1" applyFill="1" applyBorder="1" applyAlignment="1">
      <alignment horizontal="left"/>
    </xf>
    <xf numFmtId="168" fontId="15" fillId="2" borderId="9" xfId="741" applyNumberFormat="1" applyFill="1" applyBorder="1" applyAlignment="1">
      <alignment horizontal="right"/>
    </xf>
    <xf numFmtId="49" fontId="15" fillId="2" borderId="9" xfId="741" applyNumberFormat="1" applyFill="1" applyBorder="1" applyAlignment="1">
      <alignment horizontal="left"/>
    </xf>
    <xf numFmtId="3" fontId="15" fillId="2" borderId="9" xfId="741" applyNumberFormat="1" applyFill="1" applyBorder="1"/>
    <xf numFmtId="169" fontId="15" fillId="2" borderId="9" xfId="741" applyNumberFormat="1" applyFill="1" applyBorder="1" applyAlignment="1">
      <alignment horizontal="right"/>
    </xf>
    <xf numFmtId="4" fontId="15" fillId="2" borderId="9" xfId="741" applyNumberFormat="1" applyFill="1" applyBorder="1" applyAlignment="1">
      <alignment horizontal="right"/>
    </xf>
    <xf numFmtId="0" fontId="15" fillId="2" borderId="9" xfId="741" applyFill="1" applyBorder="1"/>
    <xf numFmtId="169" fontId="15" fillId="2" borderId="0" xfId="741" applyNumberFormat="1" applyFill="1" applyAlignment="1">
      <alignment horizontal="right"/>
    </xf>
    <xf numFmtId="4" fontId="15" fillId="2" borderId="0" xfId="741" applyNumberFormat="1" applyFill="1" applyAlignment="1">
      <alignment horizontal="right"/>
    </xf>
    <xf numFmtId="164" fontId="15" fillId="2" borderId="9" xfId="741" applyNumberFormat="1" applyFill="1" applyBorder="1"/>
    <xf numFmtId="0" fontId="10" fillId="0" borderId="9" xfId="841" applyBorder="1"/>
    <xf numFmtId="164" fontId="10" fillId="0" borderId="9" xfId="841" applyNumberFormat="1" applyBorder="1"/>
    <xf numFmtId="4" fontId="10" fillId="0" borderId="9" xfId="841" applyNumberFormat="1" applyBorder="1" applyAlignment="1">
      <alignment horizontal="right"/>
    </xf>
    <xf numFmtId="169" fontId="10" fillId="0" borderId="9" xfId="841" applyNumberFormat="1" applyBorder="1" applyAlignment="1">
      <alignment horizontal="right"/>
    </xf>
    <xf numFmtId="3" fontId="10" fillId="0" borderId="9" xfId="841" applyNumberFormat="1" applyBorder="1"/>
    <xf numFmtId="49" fontId="10" fillId="0" borderId="9" xfId="841" applyNumberFormat="1" applyBorder="1" applyAlignment="1">
      <alignment horizontal="left"/>
    </xf>
    <xf numFmtId="168" fontId="10" fillId="0" borderId="9" xfId="841" applyNumberFormat="1" applyBorder="1" applyAlignment="1">
      <alignment horizontal="right"/>
    </xf>
    <xf numFmtId="167" fontId="10" fillId="0" borderId="9" xfId="841" applyNumberFormat="1" applyBorder="1" applyAlignment="1">
      <alignment horizontal="left"/>
    </xf>
    <xf numFmtId="49" fontId="10" fillId="0" borderId="0" xfId="841" applyNumberFormat="1" applyAlignment="1">
      <alignment horizontal="left"/>
    </xf>
    <xf numFmtId="167" fontId="14" fillId="2" borderId="9" xfId="761" applyNumberFormat="1" applyFill="1" applyBorder="1" applyAlignment="1">
      <alignment horizontal="left"/>
    </xf>
    <xf numFmtId="168" fontId="14" fillId="2" borderId="9" xfId="761" applyNumberFormat="1" applyFill="1" applyBorder="1" applyAlignment="1">
      <alignment horizontal="right"/>
    </xf>
    <xf numFmtId="49" fontId="14" fillId="2" borderId="9" xfId="761" applyNumberFormat="1" applyFill="1" applyBorder="1" applyAlignment="1">
      <alignment horizontal="left"/>
    </xf>
    <xf numFmtId="3" fontId="14" fillId="2" borderId="9" xfId="761" applyNumberFormat="1" applyFill="1" applyBorder="1"/>
    <xf numFmtId="169" fontId="14" fillId="2" borderId="9" xfId="761" applyNumberFormat="1" applyFill="1" applyBorder="1" applyAlignment="1">
      <alignment horizontal="right"/>
    </xf>
    <xf numFmtId="4" fontId="14" fillId="2" borderId="9" xfId="761" applyNumberFormat="1" applyFill="1" applyBorder="1" applyAlignment="1">
      <alignment horizontal="right"/>
    </xf>
    <xf numFmtId="0" fontId="14" fillId="2" borderId="9" xfId="761" applyFill="1" applyBorder="1"/>
    <xf numFmtId="167" fontId="9" fillId="0" borderId="9" xfId="861" applyNumberFormat="1" applyBorder="1" applyAlignment="1">
      <alignment horizontal="left"/>
    </xf>
    <xf numFmtId="168" fontId="9" fillId="0" borderId="9" xfId="861" applyNumberFormat="1" applyBorder="1" applyAlignment="1">
      <alignment horizontal="right"/>
    </xf>
    <xf numFmtId="49" fontId="9" fillId="0" borderId="9" xfId="861" applyNumberFormat="1" applyBorder="1" applyAlignment="1">
      <alignment horizontal="left"/>
    </xf>
    <xf numFmtId="3" fontId="9" fillId="0" borderId="9" xfId="861" applyNumberFormat="1" applyBorder="1"/>
    <xf numFmtId="169" fontId="9" fillId="0" borderId="9" xfId="861" applyNumberFormat="1" applyBorder="1" applyAlignment="1">
      <alignment horizontal="right"/>
    </xf>
    <xf numFmtId="4" fontId="9" fillId="0" borderId="9" xfId="861" applyNumberFormat="1" applyBorder="1" applyAlignment="1">
      <alignment horizontal="right"/>
    </xf>
    <xf numFmtId="0" fontId="9" fillId="0" borderId="9" xfId="861" applyBorder="1"/>
    <xf numFmtId="49" fontId="8" fillId="0" borderId="0" xfId="841" applyNumberFormat="1" applyFont="1" applyAlignment="1">
      <alignment horizontal="left"/>
    </xf>
    <xf numFmtId="0" fontId="7" fillId="0" borderId="9" xfId="881" applyBorder="1"/>
    <xf numFmtId="169" fontId="7" fillId="0" borderId="9" xfId="881" applyNumberFormat="1" applyBorder="1" applyAlignment="1">
      <alignment horizontal="right"/>
    </xf>
    <xf numFmtId="4" fontId="7" fillId="0" borderId="9" xfId="881" applyNumberFormat="1" applyBorder="1" applyAlignment="1">
      <alignment horizontal="right"/>
    </xf>
    <xf numFmtId="164" fontId="7" fillId="0" borderId="9" xfId="881" applyNumberFormat="1" applyBorder="1"/>
    <xf numFmtId="49" fontId="7" fillId="0" borderId="9" xfId="881" applyNumberFormat="1" applyBorder="1" applyAlignment="1">
      <alignment horizontal="left"/>
    </xf>
    <xf numFmtId="168" fontId="7" fillId="0" borderId="9" xfId="881" applyNumberFormat="1" applyBorder="1" applyAlignment="1">
      <alignment horizontal="right"/>
    </xf>
    <xf numFmtId="167" fontId="7" fillId="0" borderId="9" xfId="881" applyNumberFormat="1" applyBorder="1" applyAlignment="1">
      <alignment horizontal="left"/>
    </xf>
    <xf numFmtId="167" fontId="12" fillId="2" borderId="9" xfId="801" applyNumberFormat="1" applyFill="1" applyBorder="1" applyAlignment="1">
      <alignment horizontal="left"/>
    </xf>
    <xf numFmtId="168" fontId="12" fillId="2" borderId="9" xfId="801" applyNumberFormat="1" applyFill="1" applyBorder="1" applyAlignment="1">
      <alignment horizontal="right"/>
    </xf>
    <xf numFmtId="49" fontId="12" fillId="2" borderId="9" xfId="801" applyNumberFormat="1" applyFill="1" applyBorder="1" applyAlignment="1">
      <alignment horizontal="left"/>
    </xf>
    <xf numFmtId="3" fontId="12" fillId="2" borderId="9" xfId="801" applyNumberFormat="1" applyFill="1" applyBorder="1"/>
    <xf numFmtId="169" fontId="12" fillId="2" borderId="9" xfId="801" applyNumberFormat="1" applyFill="1" applyBorder="1" applyAlignment="1">
      <alignment horizontal="right"/>
    </xf>
    <xf numFmtId="4" fontId="12" fillId="2" borderId="9" xfId="801" applyNumberFormat="1" applyFill="1" applyBorder="1" applyAlignment="1">
      <alignment horizontal="right"/>
    </xf>
    <xf numFmtId="0" fontId="12" fillId="2" borderId="9" xfId="801" applyFill="1" applyBorder="1"/>
    <xf numFmtId="49" fontId="6" fillId="0" borderId="0" xfId="841" applyNumberFormat="1" applyFont="1" applyFill="1" applyBorder="1" applyAlignment="1">
      <alignment horizontal="left"/>
    </xf>
    <xf numFmtId="0" fontId="6" fillId="0" borderId="9" xfId="901" applyBorder="1"/>
    <xf numFmtId="4" fontId="6" fillId="0" borderId="9" xfId="901" applyNumberFormat="1" applyBorder="1" applyAlignment="1">
      <alignment horizontal="right"/>
    </xf>
    <xf numFmtId="169" fontId="6" fillId="0" borderId="9" xfId="901" applyNumberFormat="1" applyBorder="1" applyAlignment="1">
      <alignment horizontal="right"/>
    </xf>
    <xf numFmtId="3" fontId="6" fillId="0" borderId="9" xfId="901" applyNumberFormat="1" applyBorder="1"/>
    <xf numFmtId="49" fontId="6" fillId="0" borderId="9" xfId="901" applyNumberFormat="1" applyBorder="1" applyAlignment="1">
      <alignment horizontal="left"/>
    </xf>
    <xf numFmtId="168" fontId="6" fillId="0" borderId="9" xfId="901" applyNumberFormat="1" applyBorder="1" applyAlignment="1">
      <alignment horizontal="right"/>
    </xf>
    <xf numFmtId="167" fontId="6" fillId="0" borderId="9" xfId="901" applyNumberFormat="1" applyBorder="1" applyAlignment="1">
      <alignment horizontal="left"/>
    </xf>
    <xf numFmtId="167" fontId="10" fillId="2" borderId="9" xfId="841" applyNumberFormat="1" applyFill="1" applyBorder="1" applyAlignment="1">
      <alignment horizontal="left"/>
    </xf>
    <xf numFmtId="168" fontId="10" fillId="2" borderId="9" xfId="841" applyNumberFormat="1" applyFill="1" applyBorder="1" applyAlignment="1">
      <alignment horizontal="right"/>
    </xf>
    <xf numFmtId="49" fontId="10" fillId="2" borderId="9" xfId="841" applyNumberFormat="1" applyFill="1" applyBorder="1" applyAlignment="1">
      <alignment horizontal="left"/>
    </xf>
    <xf numFmtId="3" fontId="10" fillId="2" borderId="9" xfId="841" applyNumberFormat="1" applyFill="1" applyBorder="1"/>
    <xf numFmtId="169" fontId="10" fillId="2" borderId="9" xfId="841" applyNumberFormat="1" applyFill="1" applyBorder="1" applyAlignment="1">
      <alignment horizontal="right"/>
    </xf>
    <xf numFmtId="4" fontId="10" fillId="2" borderId="9" xfId="841" applyNumberFormat="1" applyFill="1" applyBorder="1" applyAlignment="1">
      <alignment horizontal="right"/>
    </xf>
    <xf numFmtId="0" fontId="10" fillId="2" borderId="9" xfId="841" applyFill="1" applyBorder="1"/>
    <xf numFmtId="164" fontId="10" fillId="2" borderId="9" xfId="841" applyNumberFormat="1" applyFill="1" applyBorder="1"/>
    <xf numFmtId="3" fontId="5" fillId="0" borderId="9" xfId="921" applyNumberFormat="1" applyBorder="1"/>
    <xf numFmtId="0" fontId="5" fillId="0" borderId="9" xfId="921" applyBorder="1"/>
    <xf numFmtId="4" fontId="5" fillId="0" borderId="9" xfId="921" applyNumberFormat="1" applyBorder="1" applyAlignment="1">
      <alignment horizontal="right"/>
    </xf>
    <xf numFmtId="169" fontId="5" fillId="0" borderId="9" xfId="921" applyNumberFormat="1" applyBorder="1" applyAlignment="1">
      <alignment horizontal="right"/>
    </xf>
    <xf numFmtId="164" fontId="5" fillId="0" borderId="9" xfId="921" applyNumberFormat="1" applyBorder="1"/>
    <xf numFmtId="49" fontId="5" fillId="0" borderId="9" xfId="921" applyNumberFormat="1" applyBorder="1" applyAlignment="1">
      <alignment horizontal="left"/>
    </xf>
    <xf numFmtId="168" fontId="5" fillId="0" borderId="9" xfId="921" applyNumberFormat="1" applyBorder="1" applyAlignment="1">
      <alignment horizontal="right"/>
    </xf>
    <xf numFmtId="167" fontId="5" fillId="0" borderId="9" xfId="921" applyNumberFormat="1" applyBorder="1" applyAlignment="1">
      <alignment horizontal="left"/>
    </xf>
    <xf numFmtId="49" fontId="5" fillId="0" borderId="0" xfId="921" applyNumberFormat="1" applyAlignment="1">
      <alignment horizontal="left"/>
    </xf>
    <xf numFmtId="167" fontId="9" fillId="2" borderId="9" xfId="861" applyNumberFormat="1" applyFill="1" applyBorder="1" applyAlignment="1">
      <alignment horizontal="left"/>
    </xf>
    <xf numFmtId="168" fontId="9" fillId="2" borderId="9" xfId="861" applyNumberFormat="1" applyFill="1" applyBorder="1" applyAlignment="1">
      <alignment horizontal="right"/>
    </xf>
    <xf numFmtId="49" fontId="9" fillId="2" borderId="9" xfId="861" applyNumberFormat="1" applyFill="1" applyBorder="1" applyAlignment="1">
      <alignment horizontal="left"/>
    </xf>
    <xf numFmtId="3" fontId="9" fillId="2" borderId="9" xfId="861" applyNumberFormat="1" applyFill="1" applyBorder="1"/>
    <xf numFmtId="169" fontId="9" fillId="2" borderId="9" xfId="861" applyNumberFormat="1" applyFill="1" applyBorder="1" applyAlignment="1">
      <alignment horizontal="right"/>
    </xf>
    <xf numFmtId="4" fontId="9" fillId="2" borderId="9" xfId="861" applyNumberFormat="1" applyFill="1" applyBorder="1" applyAlignment="1">
      <alignment horizontal="right"/>
    </xf>
    <xf numFmtId="0" fontId="9" fillId="2" borderId="9" xfId="861" applyFill="1" applyBorder="1"/>
    <xf numFmtId="167" fontId="7" fillId="2" borderId="9" xfId="881" applyNumberFormat="1" applyFill="1" applyBorder="1" applyAlignment="1">
      <alignment horizontal="left"/>
    </xf>
    <xf numFmtId="168" fontId="7" fillId="2" borderId="9" xfId="881" applyNumberFormat="1" applyFill="1" applyBorder="1" applyAlignment="1">
      <alignment horizontal="right"/>
    </xf>
    <xf numFmtId="49" fontId="7" fillId="2" borderId="9" xfId="881" applyNumberFormat="1" applyFill="1" applyBorder="1" applyAlignment="1">
      <alignment horizontal="left"/>
    </xf>
    <xf numFmtId="164" fontId="7" fillId="2" borderId="9" xfId="881" applyNumberFormat="1" applyFill="1" applyBorder="1"/>
    <xf numFmtId="169" fontId="7" fillId="2" borderId="9" xfId="881" applyNumberFormat="1" applyFill="1" applyBorder="1" applyAlignment="1">
      <alignment horizontal="right"/>
    </xf>
    <xf numFmtId="4" fontId="7" fillId="2" borderId="9" xfId="881" applyNumberFormat="1" applyFill="1" applyBorder="1" applyAlignment="1">
      <alignment horizontal="right"/>
    </xf>
    <xf numFmtId="0" fontId="7" fillId="2" borderId="9" xfId="881" applyFill="1" applyBorder="1"/>
    <xf numFmtId="167" fontId="6" fillId="2" borderId="9" xfId="901" applyNumberFormat="1" applyFill="1" applyBorder="1" applyAlignment="1">
      <alignment horizontal="left"/>
    </xf>
    <xf numFmtId="168" fontId="6" fillId="2" borderId="9" xfId="901" applyNumberFormat="1" applyFill="1" applyBorder="1" applyAlignment="1">
      <alignment horizontal="right"/>
    </xf>
    <xf numFmtId="49" fontId="6" fillId="2" borderId="9" xfId="901" applyNumberFormat="1" applyFill="1" applyBorder="1" applyAlignment="1">
      <alignment horizontal="left"/>
    </xf>
    <xf numFmtId="3" fontId="6" fillId="2" borderId="9" xfId="901" applyNumberFormat="1" applyFill="1" applyBorder="1"/>
    <xf numFmtId="169" fontId="6" fillId="2" borderId="9" xfId="901" applyNumberFormat="1" applyFill="1" applyBorder="1" applyAlignment="1">
      <alignment horizontal="right"/>
    </xf>
    <xf numFmtId="4" fontId="6" fillId="2" borderId="9" xfId="901" applyNumberFormat="1" applyFill="1" applyBorder="1" applyAlignment="1">
      <alignment horizontal="right"/>
    </xf>
    <xf numFmtId="0" fontId="6" fillId="2" borderId="9" xfId="901" applyFill="1" applyBorder="1"/>
    <xf numFmtId="4" fontId="4" fillId="0" borderId="12" xfId="941" applyNumberFormat="1" applyBorder="1" applyAlignment="1">
      <alignment horizontal="right"/>
    </xf>
    <xf numFmtId="0" fontId="4" fillId="0" borderId="12" xfId="941" applyBorder="1"/>
    <xf numFmtId="169" fontId="4" fillId="0" borderId="12" xfId="941" applyNumberFormat="1" applyBorder="1" applyAlignment="1">
      <alignment horizontal="right"/>
    </xf>
    <xf numFmtId="3" fontId="4" fillId="0" borderId="12" xfId="941" applyNumberFormat="1" applyBorder="1"/>
    <xf numFmtId="49" fontId="4" fillId="0" borderId="12" xfId="941" applyNumberFormat="1" applyBorder="1" applyAlignment="1">
      <alignment horizontal="left"/>
    </xf>
    <xf numFmtId="168" fontId="4" fillId="0" borderId="12" xfId="941" applyNumberFormat="1" applyBorder="1" applyAlignment="1">
      <alignment horizontal="right"/>
    </xf>
    <xf numFmtId="14" fontId="0" fillId="0" borderId="12" xfId="0" applyNumberFormat="1" applyBorder="1"/>
    <xf numFmtId="167" fontId="4" fillId="0" borderId="12" xfId="941" applyNumberFormat="1" applyBorder="1" applyAlignment="1">
      <alignment horizontal="left"/>
    </xf>
    <xf numFmtId="4" fontId="1" fillId="0" borderId="9" xfId="1001" applyNumberFormat="1" applyBorder="1" applyAlignment="1">
      <alignment horizontal="right"/>
    </xf>
    <xf numFmtId="3" fontId="1" fillId="0" borderId="9" xfId="1001" applyNumberFormat="1" applyBorder="1"/>
    <xf numFmtId="169" fontId="1" fillId="0" borderId="9" xfId="1001" applyNumberFormat="1" applyBorder="1" applyAlignment="1">
      <alignment horizontal="right"/>
    </xf>
    <xf numFmtId="164" fontId="1" fillId="0" borderId="9" xfId="1001" applyNumberFormat="1" applyBorder="1"/>
    <xf numFmtId="168" fontId="1" fillId="0" borderId="9" xfId="1001" applyNumberFormat="1" applyBorder="1" applyAlignment="1">
      <alignment horizontal="right"/>
    </xf>
    <xf numFmtId="49" fontId="1" fillId="0" borderId="9" xfId="1001" applyNumberFormat="1" applyBorder="1" applyAlignment="1">
      <alignment horizontal="left"/>
    </xf>
    <xf numFmtId="0" fontId="1" fillId="0" borderId="9" xfId="1001" applyBorder="1"/>
    <xf numFmtId="167" fontId="1" fillId="0" borderId="9" xfId="1001" applyNumberFormat="1" applyBorder="1" applyAlignment="1">
      <alignment horizontal="left"/>
    </xf>
    <xf numFmtId="0" fontId="1" fillId="0" borderId="0" xfId="1001"/>
    <xf numFmtId="167" fontId="1" fillId="0" borderId="0" xfId="1001" applyNumberFormat="1" applyAlignment="1">
      <alignment horizontal="left"/>
    </xf>
    <xf numFmtId="49" fontId="1" fillId="0" borderId="0" xfId="1001" applyNumberFormat="1" applyAlignment="1">
      <alignment horizontal="left"/>
    </xf>
    <xf numFmtId="168" fontId="1" fillId="0" borderId="0" xfId="1001" applyNumberFormat="1" applyAlignment="1">
      <alignment horizontal="right"/>
    </xf>
    <xf numFmtId="169" fontId="1" fillId="0" borderId="0" xfId="1001" applyNumberFormat="1" applyAlignment="1">
      <alignment horizontal="right"/>
    </xf>
    <xf numFmtId="4" fontId="1" fillId="0" borderId="0" xfId="1001" applyNumberFormat="1" applyAlignment="1">
      <alignment horizontal="right"/>
    </xf>
    <xf numFmtId="3" fontId="1" fillId="0" borderId="0" xfId="1001" applyNumberFormat="1"/>
    <xf numFmtId="164" fontId="1" fillId="0" borderId="0" xfId="1001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5" fillId="0" borderId="2" xfId="0" applyFont="1" applyBorder="1" applyAlignment="1">
      <alignment horizontal="center"/>
    </xf>
    <xf numFmtId="0" fontId="4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/>
    <xf numFmtId="0" fontId="0" fillId="0" borderId="10" xfId="0" applyBorder="1"/>
  </cellXfs>
  <cellStyles count="1021">
    <cellStyle name="%20 - Vurgu1" xfId="19" builtinId="30" customBuiltin="1"/>
    <cellStyle name="%20 - Vurgu1 10" xfId="214" xr:uid="{0D4BC678-5D1B-461C-9F30-F17668679D2A}"/>
    <cellStyle name="%20 - Vurgu1 10 2" xfId="472" xr:uid="{7DE80776-F478-437D-A53B-AAB31B85DD0E}"/>
    <cellStyle name="%20 - Vurgu1 11" xfId="234" xr:uid="{B300A312-3A4D-4EAD-A185-7CCD8DA04174}"/>
    <cellStyle name="%20 - Vurgu1 11 2" xfId="492" xr:uid="{BC5EF4F0-6E2B-4F64-90B1-00E3BFE042D0}"/>
    <cellStyle name="%20 - Vurgu1 12" xfId="258" xr:uid="{F90A4B31-0F2F-4453-B312-1E5C1802F9C3}"/>
    <cellStyle name="%20 - Vurgu1 12 2" xfId="516" xr:uid="{2D56F122-7DB9-4F63-A4EA-CDDD4376A9BE}"/>
    <cellStyle name="%20 - Vurgu1 13" xfId="281" xr:uid="{AB291E6C-7940-4553-95AD-08D27F1A5BFD}"/>
    <cellStyle name="%20 - Vurgu1 14" xfId="541" xr:uid="{DFD44C45-44EA-41EE-A73E-E31181E388EB}"/>
    <cellStyle name="%20 - Vurgu1 15" xfId="561" xr:uid="{E8D26E5D-E94E-4206-8CBF-CA4357CA98C4}"/>
    <cellStyle name="%20 - Vurgu1 16" xfId="581" xr:uid="{DD3BFE54-A223-45A1-B618-6D9F3F182518}"/>
    <cellStyle name="%20 - Vurgu1 17" xfId="601" xr:uid="{BA3F86B0-30A8-4B74-A211-C6969C113E74}"/>
    <cellStyle name="%20 - Vurgu1 18" xfId="621" xr:uid="{F70ACE86-9C17-4B27-8A72-B3D1D634A570}"/>
    <cellStyle name="%20 - Vurgu1 19" xfId="642" xr:uid="{63C56D0C-AEC1-4A6C-ADFA-536429665BAD}"/>
    <cellStyle name="%20 - Vurgu1 2" xfId="51" xr:uid="{FA9BD307-C38F-4352-A71A-9DDF26C02AE5}"/>
    <cellStyle name="%20 - Vurgu1 2 2" xfId="309" xr:uid="{27A367B3-2CD8-4210-850F-D6E5645F5ED1}"/>
    <cellStyle name="%20 - Vurgu1 20" xfId="662" xr:uid="{7300AFD8-70CF-4743-98BA-7DBC67895800}"/>
    <cellStyle name="%20 - Vurgu1 21" xfId="683" xr:uid="{A610BD1B-A119-4C8E-A004-46C1E949BC6B}"/>
    <cellStyle name="%20 - Vurgu1 22" xfId="703" xr:uid="{55D12E36-BFE7-44B8-B06D-B93D4468F9BA}"/>
    <cellStyle name="%20 - Vurgu1 23" xfId="723" xr:uid="{B7BD5218-74B2-457E-BB7F-60C9F891827A}"/>
    <cellStyle name="%20 - Vurgu1 24" xfId="743" xr:uid="{2229DBF9-3341-4A0F-96FA-7C2494AA81F8}"/>
    <cellStyle name="%20 - Vurgu1 25" xfId="763" xr:uid="{DDC28198-DD55-4B4D-80A6-2DC765DB95C5}"/>
    <cellStyle name="%20 - Vurgu1 26" xfId="783" xr:uid="{8AF3DC40-E905-4DA1-8A48-A043B3DE726D}"/>
    <cellStyle name="%20 - Vurgu1 27" xfId="803" xr:uid="{03AD46F4-B8A2-4419-B262-751AB36184D4}"/>
    <cellStyle name="%20 - Vurgu1 28" xfId="823" xr:uid="{FC47097D-DABF-45CA-92D7-C8FF656999C2}"/>
    <cellStyle name="%20 - Vurgu1 29" xfId="843" xr:uid="{DDED1912-CCA4-4A1D-A27C-7617713F3DD9}"/>
    <cellStyle name="%20 - Vurgu1 3" xfId="71" xr:uid="{38CA24BD-72C9-4C95-BF51-574E58DE6D0D}"/>
    <cellStyle name="%20 - Vurgu1 3 2" xfId="329" xr:uid="{C0CA0481-2662-438E-AE04-46F4CE2EDDEF}"/>
    <cellStyle name="%20 - Vurgu1 30" xfId="863" xr:uid="{F6B60F35-6A61-45D4-A8F2-E05C046FDE74}"/>
    <cellStyle name="%20 - Vurgu1 31" xfId="883" xr:uid="{937F32A4-B7E4-4F06-81C1-A8C2D411B3E0}"/>
    <cellStyle name="%20 - Vurgu1 32" xfId="903" xr:uid="{F97C7E71-BFC8-4685-B1FE-15072399442E}"/>
    <cellStyle name="%20 - Vurgu1 33" xfId="923" xr:uid="{F20B929B-FAAC-4041-BB17-36FFC65D9445}"/>
    <cellStyle name="%20 - Vurgu1 34" xfId="943" xr:uid="{284EA11D-A805-4EB7-BD7D-1732462D94A9}"/>
    <cellStyle name="%20 - Vurgu1 35" xfId="963" xr:uid="{EED64AB3-8F3B-4E88-98CA-AA035ACB7139}"/>
    <cellStyle name="%20 - Vurgu1 36" xfId="983" xr:uid="{CEE0F197-BDB7-4D56-B8FE-756BFD10E079}"/>
    <cellStyle name="%20 - Vurgu1 37" xfId="1003" xr:uid="{476990FF-563E-4AF2-B062-BACB94C99031}"/>
    <cellStyle name="%20 - Vurgu1 4" xfId="91" xr:uid="{23900A0B-0294-4FFF-96CE-4D4D3B05E11D}"/>
    <cellStyle name="%20 - Vurgu1 4 2" xfId="349" xr:uid="{1A7713E0-3983-4882-A16C-6906E0C53FE6}"/>
    <cellStyle name="%20 - Vurgu1 5" xfId="111" xr:uid="{60CBC66B-00FE-4C9B-80AC-49D31CABE03D}"/>
    <cellStyle name="%20 - Vurgu1 5 2" xfId="369" xr:uid="{D210F461-60A8-418B-93EF-F7CB0C3D9935}"/>
    <cellStyle name="%20 - Vurgu1 6" xfId="131" xr:uid="{F926C474-2E6E-4A66-A449-3ACD7C054D58}"/>
    <cellStyle name="%20 - Vurgu1 6 2" xfId="389" xr:uid="{FAC6E80A-9621-4AAE-83FC-E7F128940AD8}"/>
    <cellStyle name="%20 - Vurgu1 7" xfId="151" xr:uid="{64FB66C2-BB31-488C-A9EB-9D400A3C2887}"/>
    <cellStyle name="%20 - Vurgu1 7 2" xfId="409" xr:uid="{86E29EC6-4FCA-4C09-91FE-40EA6710ACD2}"/>
    <cellStyle name="%20 - Vurgu1 8" xfId="171" xr:uid="{02AB2783-1DD8-4FEC-9C2A-E49CBC885375}"/>
    <cellStyle name="%20 - Vurgu1 8 2" xfId="429" xr:uid="{64FBEA33-A7B7-4C22-9EC9-1F58B0110E9D}"/>
    <cellStyle name="%20 - Vurgu1 9" xfId="191" xr:uid="{5EF35D37-D61F-4119-8DCF-FED6B1F81FCC}"/>
    <cellStyle name="%20 - Vurgu1 9 2" xfId="449" xr:uid="{7D980829-F5F3-4F98-87A8-18E388D97F92}"/>
    <cellStyle name="%20 - Vurgu2" xfId="23" builtinId="34" customBuiltin="1"/>
    <cellStyle name="%20 - Vurgu2 10" xfId="217" xr:uid="{C621C5FE-417C-46CA-829F-05A38065CB48}"/>
    <cellStyle name="%20 - Vurgu2 10 2" xfId="475" xr:uid="{24244216-0932-481E-A7B6-CB6AB1BEB94B}"/>
    <cellStyle name="%20 - Vurgu2 11" xfId="237" xr:uid="{AD383DCA-DC8B-46D0-9E81-8942FAD2B161}"/>
    <cellStyle name="%20 - Vurgu2 11 2" xfId="495" xr:uid="{7CF5E832-DF74-4B96-A27C-1A397052ADCD}"/>
    <cellStyle name="%20 - Vurgu2 12" xfId="261" xr:uid="{064443DF-3990-44B2-85B0-109E09B523B4}"/>
    <cellStyle name="%20 - Vurgu2 12 2" xfId="519" xr:uid="{D37E8EDC-4D9A-46C8-8F6B-DA9165BD7D21}"/>
    <cellStyle name="%20 - Vurgu2 13" xfId="284" xr:uid="{310804CE-8A7D-4535-B9B2-30B7D11F305C}"/>
    <cellStyle name="%20 - Vurgu2 14" xfId="544" xr:uid="{0ACFF238-B18A-48AE-B3D2-78F742034713}"/>
    <cellStyle name="%20 - Vurgu2 15" xfId="564" xr:uid="{7FD7342B-24CB-4A08-A6F1-0D3A22216CB2}"/>
    <cellStyle name="%20 - Vurgu2 16" xfId="584" xr:uid="{8645FD43-B11A-41D8-B2B4-0B887F9C2A43}"/>
    <cellStyle name="%20 - Vurgu2 17" xfId="604" xr:uid="{9D3F081F-EC1B-4D3E-B111-BDAE5C82E90E}"/>
    <cellStyle name="%20 - Vurgu2 18" xfId="624" xr:uid="{1A7A4579-03F7-4D8D-B78D-FE6BA1FDF9E6}"/>
    <cellStyle name="%20 - Vurgu2 19" xfId="645" xr:uid="{34DDC1B5-AD3B-4C3E-9A01-EE3E8D88E878}"/>
    <cellStyle name="%20 - Vurgu2 2" xfId="54" xr:uid="{A0E515F0-F923-40DC-9602-5B58DB23AEF2}"/>
    <cellStyle name="%20 - Vurgu2 2 2" xfId="312" xr:uid="{F58D1F32-C9C6-4606-8E3C-E1B1F278A612}"/>
    <cellStyle name="%20 - Vurgu2 20" xfId="665" xr:uid="{2F8B6D6F-D5A7-45D8-BDFD-677065B86CDD}"/>
    <cellStyle name="%20 - Vurgu2 21" xfId="686" xr:uid="{31801F6D-B30A-4763-897D-910A45C6932F}"/>
    <cellStyle name="%20 - Vurgu2 22" xfId="706" xr:uid="{DDD52A17-32EC-45E7-961A-3A1C10478C8A}"/>
    <cellStyle name="%20 - Vurgu2 23" xfId="726" xr:uid="{F3BF522A-BEDE-4354-8B1C-8EB1611794EC}"/>
    <cellStyle name="%20 - Vurgu2 24" xfId="746" xr:uid="{F5E78881-F2D2-4EEE-BAA8-406F2669C214}"/>
    <cellStyle name="%20 - Vurgu2 25" xfId="766" xr:uid="{11D4E586-4086-4A6B-BC7C-C3188377702D}"/>
    <cellStyle name="%20 - Vurgu2 26" xfId="786" xr:uid="{2EE61C66-8E55-4B95-BDBA-B02D4CD0744C}"/>
    <cellStyle name="%20 - Vurgu2 27" xfId="806" xr:uid="{B7DEDE7D-2117-4B61-8E04-8140DDD8EB0C}"/>
    <cellStyle name="%20 - Vurgu2 28" xfId="826" xr:uid="{3677DCAA-60D4-41C6-9015-B9042D5CC53D}"/>
    <cellStyle name="%20 - Vurgu2 29" xfId="846" xr:uid="{1835BF1A-9D56-4053-8629-772B510F7654}"/>
    <cellStyle name="%20 - Vurgu2 3" xfId="74" xr:uid="{124205D5-D247-4412-ADDC-7E50DBCB1899}"/>
    <cellStyle name="%20 - Vurgu2 3 2" xfId="332" xr:uid="{4CFD59D3-E10E-4BCE-B827-A3F2DF5C1AE5}"/>
    <cellStyle name="%20 - Vurgu2 30" xfId="866" xr:uid="{2D351E87-CE55-4480-8169-E90EC6B5568A}"/>
    <cellStyle name="%20 - Vurgu2 31" xfId="886" xr:uid="{22B7B8DB-9B24-417D-A1EA-BD171290E5D5}"/>
    <cellStyle name="%20 - Vurgu2 32" xfId="906" xr:uid="{E6F31EDB-6A53-4236-8B47-CE707F3C994A}"/>
    <cellStyle name="%20 - Vurgu2 33" xfId="926" xr:uid="{E3A725AB-47D4-453B-AAC3-27A93E575799}"/>
    <cellStyle name="%20 - Vurgu2 34" xfId="946" xr:uid="{9B6A9022-CCCA-4668-B4C0-48E8E2C835FF}"/>
    <cellStyle name="%20 - Vurgu2 35" xfId="966" xr:uid="{1C8A9EBE-0CBA-4F43-A493-E2252F723793}"/>
    <cellStyle name="%20 - Vurgu2 36" xfId="986" xr:uid="{77BE7D31-9352-448B-A4AC-030D0293EB98}"/>
    <cellStyle name="%20 - Vurgu2 37" xfId="1006" xr:uid="{502C7B43-5700-45D1-9100-1FB72A16C6D7}"/>
    <cellStyle name="%20 - Vurgu2 4" xfId="94" xr:uid="{6AB3C31D-16A1-4297-B826-0651AD85AC4D}"/>
    <cellStyle name="%20 - Vurgu2 4 2" xfId="352" xr:uid="{ED6885C2-3B4E-4F62-A0CB-B1A243048159}"/>
    <cellStyle name="%20 - Vurgu2 5" xfId="114" xr:uid="{62BBA5D5-E1D2-41C0-A989-82AFD271073D}"/>
    <cellStyle name="%20 - Vurgu2 5 2" xfId="372" xr:uid="{7FD072CE-F4B5-424B-8DF0-E204E369527D}"/>
    <cellStyle name="%20 - Vurgu2 6" xfId="134" xr:uid="{0B0DD9A5-510F-4932-B9EC-544B7860BC43}"/>
    <cellStyle name="%20 - Vurgu2 6 2" xfId="392" xr:uid="{B175EF3E-FF37-420E-AA3D-B84DA62E70CC}"/>
    <cellStyle name="%20 - Vurgu2 7" xfId="154" xr:uid="{9E618377-F3E1-447C-8233-283606E62AF2}"/>
    <cellStyle name="%20 - Vurgu2 7 2" xfId="412" xr:uid="{75274BFE-4E03-46E4-B68C-849B1D3E3EBA}"/>
    <cellStyle name="%20 - Vurgu2 8" xfId="174" xr:uid="{1C4931D3-A108-4154-902F-A83DE2BBB808}"/>
    <cellStyle name="%20 - Vurgu2 8 2" xfId="432" xr:uid="{4438EAF7-88BA-43EF-88A2-C9CE0A0E8F33}"/>
    <cellStyle name="%20 - Vurgu2 9" xfId="194" xr:uid="{CB590F5F-763D-4464-880A-3F6F83C9A067}"/>
    <cellStyle name="%20 - Vurgu2 9 2" xfId="452" xr:uid="{816C3993-C971-4CD8-A755-5A6C5E73E10F}"/>
    <cellStyle name="%20 - Vurgu3" xfId="27" builtinId="38" customBuiltin="1"/>
    <cellStyle name="%20 - Vurgu3 10" xfId="220" xr:uid="{F2BA6FBA-5A94-4E81-B15F-70DF7D94BE96}"/>
    <cellStyle name="%20 - Vurgu3 10 2" xfId="478" xr:uid="{7AA84660-C800-42CE-8FFC-0D6CAD314D75}"/>
    <cellStyle name="%20 - Vurgu3 11" xfId="240" xr:uid="{F8A6A4C6-66E1-4FF2-B3E2-7D07CD1B109D}"/>
    <cellStyle name="%20 - Vurgu3 11 2" xfId="498" xr:uid="{7909D434-062F-4D4D-9534-92CF5CF321BA}"/>
    <cellStyle name="%20 - Vurgu3 12" xfId="264" xr:uid="{D5F3F0FB-7A87-4BC1-A4B8-85996D6D6D20}"/>
    <cellStyle name="%20 - Vurgu3 12 2" xfId="522" xr:uid="{FF402558-7938-46F1-A3CB-44D54E6A10A2}"/>
    <cellStyle name="%20 - Vurgu3 13" xfId="287" xr:uid="{7DEE4FF0-6F2A-48B1-9F27-0C718BB1136B}"/>
    <cellStyle name="%20 - Vurgu3 14" xfId="547" xr:uid="{17B5BEEF-8A3B-4023-B8D0-31936EAEC365}"/>
    <cellStyle name="%20 - Vurgu3 15" xfId="567" xr:uid="{04B5CE5E-C18B-4FB2-ACFC-AF9F7A955740}"/>
    <cellStyle name="%20 - Vurgu3 16" xfId="587" xr:uid="{69BB80EB-1CA3-4463-86E7-03B8F168CC30}"/>
    <cellStyle name="%20 - Vurgu3 17" xfId="607" xr:uid="{4BC9F301-CFF9-4CDC-9973-DA2ED0989137}"/>
    <cellStyle name="%20 - Vurgu3 18" xfId="627" xr:uid="{6D98CBFC-0AF0-4F9B-B122-A1553A34B6C1}"/>
    <cellStyle name="%20 - Vurgu3 19" xfId="648" xr:uid="{16FA8840-1BC6-4907-B948-076C60179B14}"/>
    <cellStyle name="%20 - Vurgu3 2" xfId="57" xr:uid="{691FB671-DDFA-4938-A8D1-4D4DA7E94351}"/>
    <cellStyle name="%20 - Vurgu3 2 2" xfId="315" xr:uid="{E7A800CA-2BE9-47ED-933D-7449AE76F030}"/>
    <cellStyle name="%20 - Vurgu3 20" xfId="668" xr:uid="{1C0A26B6-5F2C-4C6E-801F-9F05E251707C}"/>
    <cellStyle name="%20 - Vurgu3 21" xfId="689" xr:uid="{AF584243-C95B-4D5E-B822-7AF300DE2D5D}"/>
    <cellStyle name="%20 - Vurgu3 22" xfId="709" xr:uid="{73BD59B0-FF90-4F8B-86D6-E6CE2FE09C39}"/>
    <cellStyle name="%20 - Vurgu3 23" xfId="729" xr:uid="{9FB5A701-00DE-4DFF-8696-D79A82DCA48F}"/>
    <cellStyle name="%20 - Vurgu3 24" xfId="749" xr:uid="{4BB6FCFD-3AAB-4BB8-89EB-F0B5254F9DA0}"/>
    <cellStyle name="%20 - Vurgu3 25" xfId="769" xr:uid="{C38F10D3-A013-48B3-A1CC-AD9A0336EF0B}"/>
    <cellStyle name="%20 - Vurgu3 26" xfId="789" xr:uid="{212331DD-F6D4-465D-ADE4-6B6296C0ED80}"/>
    <cellStyle name="%20 - Vurgu3 27" xfId="809" xr:uid="{55B6C8F9-2643-4C7F-9FED-194674543777}"/>
    <cellStyle name="%20 - Vurgu3 28" xfId="829" xr:uid="{D208917D-993E-4C08-95A0-03A4127C5641}"/>
    <cellStyle name="%20 - Vurgu3 29" xfId="849" xr:uid="{CFF7CB0F-046F-406A-89A4-4B07F2AB4788}"/>
    <cellStyle name="%20 - Vurgu3 3" xfId="77" xr:uid="{DB0592E4-7706-4CBC-8B7A-BF49DE008ED9}"/>
    <cellStyle name="%20 - Vurgu3 3 2" xfId="335" xr:uid="{4A86AF33-5B2C-4DD4-BF74-6EFAD0A88FE6}"/>
    <cellStyle name="%20 - Vurgu3 30" xfId="869" xr:uid="{8C75C387-A194-493B-A8C9-376949AFD470}"/>
    <cellStyle name="%20 - Vurgu3 31" xfId="889" xr:uid="{AE092B75-BE44-491F-A1C8-EAA5CAF25593}"/>
    <cellStyle name="%20 - Vurgu3 32" xfId="909" xr:uid="{6E259352-CB3B-419D-B7EC-751EF933AC42}"/>
    <cellStyle name="%20 - Vurgu3 33" xfId="929" xr:uid="{4951BF33-DE67-495A-986F-D60AB163B62E}"/>
    <cellStyle name="%20 - Vurgu3 34" xfId="949" xr:uid="{7589C314-66F5-4613-AFF3-85B6E66F06DF}"/>
    <cellStyle name="%20 - Vurgu3 35" xfId="969" xr:uid="{1874B8D6-9C0C-436B-9DE3-717B60EBAB1E}"/>
    <cellStyle name="%20 - Vurgu3 36" xfId="989" xr:uid="{55400D64-1DAF-4CE7-943F-5407B53F4C61}"/>
    <cellStyle name="%20 - Vurgu3 37" xfId="1009" xr:uid="{47293C06-7C71-4E28-BB07-6E81B4B77A19}"/>
    <cellStyle name="%20 - Vurgu3 4" xfId="97" xr:uid="{CF9336DC-CEFC-4A59-AF67-0C4F520F7072}"/>
    <cellStyle name="%20 - Vurgu3 4 2" xfId="355" xr:uid="{299EE2A2-FD45-4B39-AD5E-5F12FEACCDFF}"/>
    <cellStyle name="%20 - Vurgu3 5" xfId="117" xr:uid="{2FFA25F6-1E68-4800-BF56-AD41D9167FBD}"/>
    <cellStyle name="%20 - Vurgu3 5 2" xfId="375" xr:uid="{D71F10EB-4C1D-456F-8A2A-4741E54A980B}"/>
    <cellStyle name="%20 - Vurgu3 6" xfId="137" xr:uid="{BAB1DEFE-D39B-4948-876A-3526B17448E6}"/>
    <cellStyle name="%20 - Vurgu3 6 2" xfId="395" xr:uid="{7D2D4B3D-2B01-48AD-B108-2632290BE700}"/>
    <cellStyle name="%20 - Vurgu3 7" xfId="157" xr:uid="{E046F405-8055-442E-9321-1EC48198DA2F}"/>
    <cellStyle name="%20 - Vurgu3 7 2" xfId="415" xr:uid="{2DA16072-4DA1-4A97-8F74-D66F1B9D3FF5}"/>
    <cellStyle name="%20 - Vurgu3 8" xfId="177" xr:uid="{2326D44F-DE8D-4FB8-BDC5-0A191EC21E96}"/>
    <cellStyle name="%20 - Vurgu3 8 2" xfId="435" xr:uid="{2C642154-84EA-43FE-A1FA-8D9F46C975DF}"/>
    <cellStyle name="%20 - Vurgu3 9" xfId="197" xr:uid="{171F3733-AD53-4DCC-AD74-09FB855ACCBE}"/>
    <cellStyle name="%20 - Vurgu3 9 2" xfId="455" xr:uid="{0A807AAE-9804-4FFA-AE05-886B91196C34}"/>
    <cellStyle name="%20 - Vurgu4" xfId="31" builtinId="42" customBuiltin="1"/>
    <cellStyle name="%20 - Vurgu4 10" xfId="223" xr:uid="{03B06684-5127-4F6B-B097-99AD06C81FAE}"/>
    <cellStyle name="%20 - Vurgu4 10 2" xfId="481" xr:uid="{839F6365-4686-45AA-A1B6-CECD975B0737}"/>
    <cellStyle name="%20 - Vurgu4 11" xfId="243" xr:uid="{8FF9DE95-B3FC-4CB8-9B80-C480EEBEA3CC}"/>
    <cellStyle name="%20 - Vurgu4 11 2" xfId="501" xr:uid="{67B43B55-8C42-4B78-A0CD-F2F65E37B05C}"/>
    <cellStyle name="%20 - Vurgu4 12" xfId="267" xr:uid="{49764948-26F0-4E4E-9965-37390456788F}"/>
    <cellStyle name="%20 - Vurgu4 12 2" xfId="525" xr:uid="{B84ABD04-3B4D-477B-8956-E919DE364517}"/>
    <cellStyle name="%20 - Vurgu4 13" xfId="290" xr:uid="{F028BAA8-833D-49A9-9D6C-7D4CE0A185FE}"/>
    <cellStyle name="%20 - Vurgu4 14" xfId="550" xr:uid="{17B89B60-26D4-4877-81FC-0B9799B8BA27}"/>
    <cellStyle name="%20 - Vurgu4 15" xfId="570" xr:uid="{C677E20C-66B6-42B5-9DA3-FDDE97E6E3D4}"/>
    <cellStyle name="%20 - Vurgu4 16" xfId="590" xr:uid="{80FDC3AB-A4B0-46C4-A28D-67D1D1F9B877}"/>
    <cellStyle name="%20 - Vurgu4 17" xfId="610" xr:uid="{39FA683E-D844-4CAD-8584-57948E0E48BB}"/>
    <cellStyle name="%20 - Vurgu4 18" xfId="630" xr:uid="{821AE044-C9B3-403D-BBD7-C22859A488C6}"/>
    <cellStyle name="%20 - Vurgu4 19" xfId="651" xr:uid="{460A8FF0-1EE7-45D8-8BC6-2198A60F5A43}"/>
    <cellStyle name="%20 - Vurgu4 2" xfId="60" xr:uid="{4DA5BD79-6725-41DB-802C-87D563C283B3}"/>
    <cellStyle name="%20 - Vurgu4 2 2" xfId="318" xr:uid="{5A4B8D96-BEDA-41A9-93BC-521A51CB4C27}"/>
    <cellStyle name="%20 - Vurgu4 20" xfId="671" xr:uid="{9834CE68-8EEF-4BE7-8902-F368982BF4E3}"/>
    <cellStyle name="%20 - Vurgu4 21" xfId="692" xr:uid="{65B94239-8CFD-4A9B-A9DE-745F5935A89B}"/>
    <cellStyle name="%20 - Vurgu4 22" xfId="712" xr:uid="{B16D1229-6C23-494F-AA2E-0EFC80A68DDC}"/>
    <cellStyle name="%20 - Vurgu4 23" xfId="732" xr:uid="{54213489-E5D3-4C69-A705-3283E59CD246}"/>
    <cellStyle name="%20 - Vurgu4 24" xfId="752" xr:uid="{BAF94D7A-0648-492B-A2C4-76D859C7BB32}"/>
    <cellStyle name="%20 - Vurgu4 25" xfId="772" xr:uid="{A17F01FD-082D-45F6-9572-75B1FD08D5F9}"/>
    <cellStyle name="%20 - Vurgu4 26" xfId="792" xr:uid="{7A9568EB-59F5-452B-8261-2F89F96FA0F7}"/>
    <cellStyle name="%20 - Vurgu4 27" xfId="812" xr:uid="{F814AA32-344F-4443-B0C4-6599FF16D440}"/>
    <cellStyle name="%20 - Vurgu4 28" xfId="832" xr:uid="{47AB89E4-3BF2-4602-8B41-5787BB1A0193}"/>
    <cellStyle name="%20 - Vurgu4 29" xfId="852" xr:uid="{93D0C810-30ED-4802-9501-FC009556DABE}"/>
    <cellStyle name="%20 - Vurgu4 3" xfId="80" xr:uid="{F4EA64F6-DC50-4923-9CDE-BA08CF35F5DC}"/>
    <cellStyle name="%20 - Vurgu4 3 2" xfId="338" xr:uid="{941CD629-4A02-4B74-B54A-17D93CAD23CE}"/>
    <cellStyle name="%20 - Vurgu4 30" xfId="872" xr:uid="{D3558543-6366-4157-B5B2-BBE1EAD58184}"/>
    <cellStyle name="%20 - Vurgu4 31" xfId="892" xr:uid="{AF3A4408-CF4A-4E4F-A357-F96F3F84F07C}"/>
    <cellStyle name="%20 - Vurgu4 32" xfId="912" xr:uid="{34BAD33C-7116-4AA1-BD45-404B61ED1C6E}"/>
    <cellStyle name="%20 - Vurgu4 33" xfId="932" xr:uid="{AE2C9FF0-0E09-488D-8D5B-DE89DC799834}"/>
    <cellStyle name="%20 - Vurgu4 34" xfId="952" xr:uid="{EC21903D-909F-4992-ADA2-E955A97666B1}"/>
    <cellStyle name="%20 - Vurgu4 35" xfId="972" xr:uid="{3B4570C6-B564-4222-8B5F-14C1E557D45D}"/>
    <cellStyle name="%20 - Vurgu4 36" xfId="992" xr:uid="{6883D36F-BD0A-4BEB-9877-278E2F34B51E}"/>
    <cellStyle name="%20 - Vurgu4 37" xfId="1012" xr:uid="{2B68DFC2-40D0-474F-9175-B4D0BA8535D1}"/>
    <cellStyle name="%20 - Vurgu4 4" xfId="100" xr:uid="{E68A862F-D1F6-44D9-BB2B-BEF096E23A6E}"/>
    <cellStyle name="%20 - Vurgu4 4 2" xfId="358" xr:uid="{BB06FFAA-FA1F-4A01-B2C9-E05BA5DD6FEC}"/>
    <cellStyle name="%20 - Vurgu4 5" xfId="120" xr:uid="{30AFEB82-5792-4BD7-A809-6D5A5359E11F}"/>
    <cellStyle name="%20 - Vurgu4 5 2" xfId="378" xr:uid="{06BA4F6A-F9EC-4611-B651-EFCE31986AA9}"/>
    <cellStyle name="%20 - Vurgu4 6" xfId="140" xr:uid="{69112F67-E640-4F24-B623-093A50590CC9}"/>
    <cellStyle name="%20 - Vurgu4 6 2" xfId="398" xr:uid="{B4E494B8-F813-4237-A989-59B0D0D6B3DD}"/>
    <cellStyle name="%20 - Vurgu4 7" xfId="160" xr:uid="{0A9841F2-F70E-4147-944D-FAB6731C36F8}"/>
    <cellStyle name="%20 - Vurgu4 7 2" xfId="418" xr:uid="{5E8CDF60-FBF4-40D3-801C-66886DA4AB5F}"/>
    <cellStyle name="%20 - Vurgu4 8" xfId="180" xr:uid="{084F7CEF-6C1A-480A-9B24-7EA029BD5344}"/>
    <cellStyle name="%20 - Vurgu4 8 2" xfId="438" xr:uid="{059D75CE-87C8-4FF7-91B5-BF267D9860C4}"/>
    <cellStyle name="%20 - Vurgu4 9" xfId="200" xr:uid="{54E4792D-D7A1-4F87-B363-376C2D281E98}"/>
    <cellStyle name="%20 - Vurgu4 9 2" xfId="458" xr:uid="{3F049CED-D32E-438E-83A9-11927F566734}"/>
    <cellStyle name="%20 - Vurgu5" xfId="35" builtinId="46" customBuiltin="1"/>
    <cellStyle name="%20 - Vurgu5 10" xfId="226" xr:uid="{15813865-1230-4C1F-A9D4-BA285614C14A}"/>
    <cellStyle name="%20 - Vurgu5 10 2" xfId="484" xr:uid="{A90A3371-FF6D-4FAC-887A-8F6B44D207D2}"/>
    <cellStyle name="%20 - Vurgu5 11" xfId="246" xr:uid="{43F538C6-8CB4-46FE-83D6-40556CDCD74E}"/>
    <cellStyle name="%20 - Vurgu5 11 2" xfId="504" xr:uid="{DFEAC588-6AF5-4AE0-9975-482C4CA25E43}"/>
    <cellStyle name="%20 - Vurgu5 12" xfId="270" xr:uid="{A49967A3-87CF-40A1-B954-E9A3BF1A9301}"/>
    <cellStyle name="%20 - Vurgu5 12 2" xfId="528" xr:uid="{3D22DD50-88D7-4B55-850A-62AF8E86A2F3}"/>
    <cellStyle name="%20 - Vurgu5 13" xfId="293" xr:uid="{3907009A-65A2-48FD-96AF-0ABBE86B3075}"/>
    <cellStyle name="%20 - Vurgu5 14" xfId="553" xr:uid="{AECF86F0-0A6A-4F2D-91EC-7F5439C46141}"/>
    <cellStyle name="%20 - Vurgu5 15" xfId="573" xr:uid="{C0E5F284-7D8D-4961-ACEF-FE4D26E37502}"/>
    <cellStyle name="%20 - Vurgu5 16" xfId="593" xr:uid="{8200B0C2-B753-4429-AF40-AF5B899953CF}"/>
    <cellStyle name="%20 - Vurgu5 17" xfId="613" xr:uid="{B85D3506-549E-49E4-AABB-8B891BF3F6E9}"/>
    <cellStyle name="%20 - Vurgu5 18" xfId="633" xr:uid="{8D98BB26-0070-4829-B199-1117F757F5DE}"/>
    <cellStyle name="%20 - Vurgu5 19" xfId="654" xr:uid="{9ECC14FE-0428-46E7-AEB9-91E00F03E209}"/>
    <cellStyle name="%20 - Vurgu5 2" xfId="63" xr:uid="{DAEA4849-537D-463D-9085-C490FD5D2253}"/>
    <cellStyle name="%20 - Vurgu5 2 2" xfId="321" xr:uid="{F831E7EB-7537-4800-90FC-978B06EA2376}"/>
    <cellStyle name="%20 - Vurgu5 20" xfId="674" xr:uid="{77A4984F-96D1-4645-BC5C-12BFE628E1CD}"/>
    <cellStyle name="%20 - Vurgu5 21" xfId="695" xr:uid="{F981C3CA-965D-4446-8349-D240BDEB30D9}"/>
    <cellStyle name="%20 - Vurgu5 22" xfId="715" xr:uid="{5CFF2974-F25B-4495-9A4F-E7103715044E}"/>
    <cellStyle name="%20 - Vurgu5 23" xfId="735" xr:uid="{FCBE8090-207C-4109-853C-18F8BB0794F8}"/>
    <cellStyle name="%20 - Vurgu5 24" xfId="755" xr:uid="{65AFE386-F430-413C-ABAF-701D45E2F477}"/>
    <cellStyle name="%20 - Vurgu5 25" xfId="775" xr:uid="{BA5FC7E2-AE43-4223-84B9-2FD687A1D569}"/>
    <cellStyle name="%20 - Vurgu5 26" xfId="795" xr:uid="{12B79DC1-99A8-4E62-B67C-5CD293B1BDBC}"/>
    <cellStyle name="%20 - Vurgu5 27" xfId="815" xr:uid="{B76D08F1-0297-4C84-BB3F-673D1791A31F}"/>
    <cellStyle name="%20 - Vurgu5 28" xfId="835" xr:uid="{DFC24F78-8A93-4FE9-A896-54CC8BE26F65}"/>
    <cellStyle name="%20 - Vurgu5 29" xfId="855" xr:uid="{8AF97FFA-2C86-4AE0-A7EF-E67A247F60AD}"/>
    <cellStyle name="%20 - Vurgu5 3" xfId="83" xr:uid="{B196C2F3-4B3B-4F3D-B0F5-878E946BF15D}"/>
    <cellStyle name="%20 - Vurgu5 3 2" xfId="341" xr:uid="{AFBE768E-8BF3-48AC-8A2E-4B6954670487}"/>
    <cellStyle name="%20 - Vurgu5 30" xfId="875" xr:uid="{6DB63D7D-EEC7-485C-B7E4-179A324153A9}"/>
    <cellStyle name="%20 - Vurgu5 31" xfId="895" xr:uid="{7A0994C6-F759-42AB-BB78-A5CE83E84C39}"/>
    <cellStyle name="%20 - Vurgu5 32" xfId="915" xr:uid="{12BB32EF-1778-4730-858A-47C5940F69EE}"/>
    <cellStyle name="%20 - Vurgu5 33" xfId="935" xr:uid="{EDD3D2AE-A2FF-4F99-A18B-A800D3FCA529}"/>
    <cellStyle name="%20 - Vurgu5 34" xfId="955" xr:uid="{101D38AA-8158-4074-B128-56DF5137E42B}"/>
    <cellStyle name="%20 - Vurgu5 35" xfId="975" xr:uid="{8713ABAB-FE55-42B3-81BE-E8564C88D6B7}"/>
    <cellStyle name="%20 - Vurgu5 36" xfId="995" xr:uid="{416D204F-A397-42B6-BCBD-774A72DD5B26}"/>
    <cellStyle name="%20 - Vurgu5 37" xfId="1015" xr:uid="{467725D8-C86F-420D-8CEC-92E23FC8EDBA}"/>
    <cellStyle name="%20 - Vurgu5 4" xfId="103" xr:uid="{4BDE118B-B712-467F-8961-C0899B420740}"/>
    <cellStyle name="%20 - Vurgu5 4 2" xfId="361" xr:uid="{B9044A84-F63D-4D1A-B6F9-599F1D02394D}"/>
    <cellStyle name="%20 - Vurgu5 5" xfId="123" xr:uid="{D66A2008-E662-46C3-A98F-412DA5B58368}"/>
    <cellStyle name="%20 - Vurgu5 5 2" xfId="381" xr:uid="{B5C57A02-879A-4678-A3F5-23AFBE4F02E7}"/>
    <cellStyle name="%20 - Vurgu5 6" xfId="143" xr:uid="{E299C6A9-F7F4-477B-BE3B-86B8238715F6}"/>
    <cellStyle name="%20 - Vurgu5 6 2" xfId="401" xr:uid="{53273FFD-0C63-4122-AE9C-58D40E1D283C}"/>
    <cellStyle name="%20 - Vurgu5 7" xfId="163" xr:uid="{FF4E52D7-D994-4FB8-B543-D519D54808A2}"/>
    <cellStyle name="%20 - Vurgu5 7 2" xfId="421" xr:uid="{0D8C5FDD-6A04-4B87-91B2-290D3D7A3C0D}"/>
    <cellStyle name="%20 - Vurgu5 8" xfId="183" xr:uid="{02BE6EBA-43CF-45CB-8D56-DF6BB70595D5}"/>
    <cellStyle name="%20 - Vurgu5 8 2" xfId="441" xr:uid="{E94E15D9-FE82-4806-AAA6-EBA982CE0F4A}"/>
    <cellStyle name="%20 - Vurgu5 9" xfId="203" xr:uid="{6372BE8B-4230-46C0-B53A-2528B65B5AA7}"/>
    <cellStyle name="%20 - Vurgu5 9 2" xfId="461" xr:uid="{D44653CC-04F8-471F-B7EB-4CC713E1EE68}"/>
    <cellStyle name="%20 - Vurgu6" xfId="39" builtinId="50" customBuiltin="1"/>
    <cellStyle name="%20 - Vurgu6 10" xfId="229" xr:uid="{E7F72808-F9F0-47D1-B4A0-1276CE659405}"/>
    <cellStyle name="%20 - Vurgu6 10 2" xfId="487" xr:uid="{C037E03D-2B2F-4642-8FDA-280CD937BC67}"/>
    <cellStyle name="%20 - Vurgu6 11" xfId="249" xr:uid="{7D8B0C0B-FEF9-45D7-AA72-23C14F27F34E}"/>
    <cellStyle name="%20 - Vurgu6 11 2" xfId="507" xr:uid="{F79B3209-F032-405A-A245-1B0C14A34DF4}"/>
    <cellStyle name="%20 - Vurgu6 12" xfId="273" xr:uid="{D6182BC3-FEAE-4256-A72A-34A9DDA0149F}"/>
    <cellStyle name="%20 - Vurgu6 12 2" xfId="531" xr:uid="{26B42BEC-64BD-480F-A083-75EA5C946DD6}"/>
    <cellStyle name="%20 - Vurgu6 13" xfId="296" xr:uid="{019475BB-0C54-469D-91B2-B006441B4489}"/>
    <cellStyle name="%20 - Vurgu6 14" xfId="556" xr:uid="{EA435E4F-424E-4354-ADEB-3DCDDE3D888E}"/>
    <cellStyle name="%20 - Vurgu6 15" xfId="576" xr:uid="{AFF3B336-C460-4C5E-871C-15F74B13B52A}"/>
    <cellStyle name="%20 - Vurgu6 16" xfId="596" xr:uid="{9C8068B4-3497-4F4C-AD5E-149F1C54A57F}"/>
    <cellStyle name="%20 - Vurgu6 17" xfId="616" xr:uid="{8813F322-87C6-48BE-854A-6AE176D435C8}"/>
    <cellStyle name="%20 - Vurgu6 18" xfId="636" xr:uid="{848DBA67-675C-487C-8759-DA95C5EA02B7}"/>
    <cellStyle name="%20 - Vurgu6 19" xfId="657" xr:uid="{F853871F-44AC-4773-ACEC-6408E8531D2D}"/>
    <cellStyle name="%20 - Vurgu6 2" xfId="66" xr:uid="{F164CD72-381D-4EB4-A7E8-2F4A069F4FF0}"/>
    <cellStyle name="%20 - Vurgu6 2 2" xfId="324" xr:uid="{6AE5AEDB-E97E-4963-BD15-15899FA02965}"/>
    <cellStyle name="%20 - Vurgu6 20" xfId="677" xr:uid="{1B1D6514-F6D9-4E96-BBDD-FB874628AEB0}"/>
    <cellStyle name="%20 - Vurgu6 21" xfId="698" xr:uid="{1AC61B09-BE73-4BE3-9721-AE7D9B6E154E}"/>
    <cellStyle name="%20 - Vurgu6 22" xfId="718" xr:uid="{DDCD3B28-F53E-4721-8FE0-F66464BD272D}"/>
    <cellStyle name="%20 - Vurgu6 23" xfId="738" xr:uid="{D91716EA-E714-4A24-8C8D-233E8165687B}"/>
    <cellStyle name="%20 - Vurgu6 24" xfId="758" xr:uid="{19E96622-4AE3-4DA3-8446-AD67E44F029E}"/>
    <cellStyle name="%20 - Vurgu6 25" xfId="778" xr:uid="{9F92E2E7-7E18-445C-A90D-731B2292C073}"/>
    <cellStyle name="%20 - Vurgu6 26" xfId="798" xr:uid="{D2B9A15B-D3A5-4E79-8F40-597FDE790D77}"/>
    <cellStyle name="%20 - Vurgu6 27" xfId="818" xr:uid="{2C30665F-FDC1-4965-92C3-17D7333AF29D}"/>
    <cellStyle name="%20 - Vurgu6 28" xfId="838" xr:uid="{D453B144-98E6-42BD-9137-75B44A2DE66B}"/>
    <cellStyle name="%20 - Vurgu6 29" xfId="858" xr:uid="{7C7C700F-B852-4D0C-9DDE-72A98226050E}"/>
    <cellStyle name="%20 - Vurgu6 3" xfId="86" xr:uid="{767BB04C-DA22-4600-99DA-01B8217A6596}"/>
    <cellStyle name="%20 - Vurgu6 3 2" xfId="344" xr:uid="{FB6545E7-C960-4D6E-A485-E488624AC558}"/>
    <cellStyle name="%20 - Vurgu6 30" xfId="878" xr:uid="{0FF19125-790E-41D8-8713-F10F0D5EE9C9}"/>
    <cellStyle name="%20 - Vurgu6 31" xfId="898" xr:uid="{62764F53-0E4B-4CC1-B283-5EE7C03D496D}"/>
    <cellStyle name="%20 - Vurgu6 32" xfId="918" xr:uid="{552E83AD-98AE-494A-923A-547CC4D86AD6}"/>
    <cellStyle name="%20 - Vurgu6 33" xfId="938" xr:uid="{CEA7B400-70B8-477D-9647-D9B3E899348C}"/>
    <cellStyle name="%20 - Vurgu6 34" xfId="958" xr:uid="{F5D3CE74-1EAB-4F20-8483-D62DDE57E3D4}"/>
    <cellStyle name="%20 - Vurgu6 35" xfId="978" xr:uid="{31ADEDE6-44C2-43E6-A21E-4BB7C7850EE8}"/>
    <cellStyle name="%20 - Vurgu6 36" xfId="998" xr:uid="{B8700F63-D98F-4515-AB74-E27CD0DE64D8}"/>
    <cellStyle name="%20 - Vurgu6 37" xfId="1018" xr:uid="{B4FF9CD5-11B1-4F09-ADB9-07518F7B014F}"/>
    <cellStyle name="%20 - Vurgu6 4" xfId="106" xr:uid="{A9F5BB75-87CF-4F38-84E8-CD583EC0157F}"/>
    <cellStyle name="%20 - Vurgu6 4 2" xfId="364" xr:uid="{BE06142E-7AEF-4D98-89D2-121B0F2A42CB}"/>
    <cellStyle name="%20 - Vurgu6 5" xfId="126" xr:uid="{1578C198-63BC-4E43-86B1-7251714D2E96}"/>
    <cellStyle name="%20 - Vurgu6 5 2" xfId="384" xr:uid="{BE6ABEA6-1197-445A-BA5E-220BDA26B5C1}"/>
    <cellStyle name="%20 - Vurgu6 6" xfId="146" xr:uid="{D1C018BD-B181-4AFF-B3AA-86B9BEC95D5C}"/>
    <cellStyle name="%20 - Vurgu6 6 2" xfId="404" xr:uid="{5E338DAB-FF74-4809-A396-3A180242EDA7}"/>
    <cellStyle name="%20 - Vurgu6 7" xfId="166" xr:uid="{83246648-4714-409F-A977-3374135EA093}"/>
    <cellStyle name="%20 - Vurgu6 7 2" xfId="424" xr:uid="{64057780-9309-433B-8B7E-82701A55E099}"/>
    <cellStyle name="%20 - Vurgu6 8" xfId="186" xr:uid="{C45F2A3F-2850-4842-8306-1BE94D0412C2}"/>
    <cellStyle name="%20 - Vurgu6 8 2" xfId="444" xr:uid="{92FF4B07-5075-4218-821F-5C182D5140F2}"/>
    <cellStyle name="%20 - Vurgu6 9" xfId="206" xr:uid="{D9DE5832-FD32-452C-A214-753E344F6242}"/>
    <cellStyle name="%20 - Vurgu6 9 2" xfId="464" xr:uid="{72B1B9C0-4C92-4D8E-A646-02505D50A7DD}"/>
    <cellStyle name="%40 - Vurgu1" xfId="20" builtinId="31" customBuiltin="1"/>
    <cellStyle name="%40 - Vurgu1 10" xfId="215" xr:uid="{B46D443C-49E4-4B82-855C-CA6E8AEA240C}"/>
    <cellStyle name="%40 - Vurgu1 10 2" xfId="473" xr:uid="{FB9FF640-C2B5-4C74-9BCF-E38BFF221268}"/>
    <cellStyle name="%40 - Vurgu1 11" xfId="235" xr:uid="{8DA62166-BB5B-436B-8D4E-6F6CE45E60FF}"/>
    <cellStyle name="%40 - Vurgu1 11 2" xfId="493" xr:uid="{951AF483-0F3C-433F-A533-A8EE9E0C117F}"/>
    <cellStyle name="%40 - Vurgu1 12" xfId="259" xr:uid="{671AC44D-895E-49A2-953A-D5E3C35407F9}"/>
    <cellStyle name="%40 - Vurgu1 12 2" xfId="517" xr:uid="{61FED524-CD0A-43DA-8DB7-2C6AB36EC4D4}"/>
    <cellStyle name="%40 - Vurgu1 13" xfId="282" xr:uid="{FBF167E2-7E70-482A-BC80-16326EB05934}"/>
    <cellStyle name="%40 - Vurgu1 14" xfId="542" xr:uid="{1B622E48-230A-4909-9172-032D75F30A77}"/>
    <cellStyle name="%40 - Vurgu1 15" xfId="562" xr:uid="{BB76663B-1975-4A21-9F72-DCA271B86DB2}"/>
    <cellStyle name="%40 - Vurgu1 16" xfId="582" xr:uid="{4B35D73F-998D-4516-A5B7-93E360D7793A}"/>
    <cellStyle name="%40 - Vurgu1 17" xfId="602" xr:uid="{C7A24E4E-63A7-42C6-84A0-DC0E7511E9E0}"/>
    <cellStyle name="%40 - Vurgu1 18" xfId="622" xr:uid="{21932AF7-596D-4080-A835-426DD92640B6}"/>
    <cellStyle name="%40 - Vurgu1 19" xfId="643" xr:uid="{E9AAF647-BBAD-4ED0-8518-7B62DCD73D1C}"/>
    <cellStyle name="%40 - Vurgu1 2" xfId="52" xr:uid="{64BC691D-7CA9-4D5C-A5C2-983635AAA1A4}"/>
    <cellStyle name="%40 - Vurgu1 2 2" xfId="310" xr:uid="{7427BB54-C82B-417B-B0F3-E7812925E211}"/>
    <cellStyle name="%40 - Vurgu1 20" xfId="663" xr:uid="{A4AD40F9-A2EC-413B-9A2A-775DBE434BF7}"/>
    <cellStyle name="%40 - Vurgu1 21" xfId="684" xr:uid="{DE9207D5-6D71-4691-BF09-8151CCD47191}"/>
    <cellStyle name="%40 - Vurgu1 22" xfId="704" xr:uid="{45DE7267-178E-4E10-A2DB-5625055AA543}"/>
    <cellStyle name="%40 - Vurgu1 23" xfId="724" xr:uid="{D7415B03-2A74-4DEF-8D07-F2C2917A95C6}"/>
    <cellStyle name="%40 - Vurgu1 24" xfId="744" xr:uid="{4A23B605-C89C-4B54-88B9-E91532FE6634}"/>
    <cellStyle name="%40 - Vurgu1 25" xfId="764" xr:uid="{5B8EB887-6177-4D2B-AD81-521CC341A93D}"/>
    <cellStyle name="%40 - Vurgu1 26" xfId="784" xr:uid="{B1BDDE54-1C17-4042-9B95-3FA0E5B06FC1}"/>
    <cellStyle name="%40 - Vurgu1 27" xfId="804" xr:uid="{8A1DA226-F473-4979-B17A-CDEDDDBD58D0}"/>
    <cellStyle name="%40 - Vurgu1 28" xfId="824" xr:uid="{C341E93E-18C2-4979-9FE8-D4AD7B365EFE}"/>
    <cellStyle name="%40 - Vurgu1 29" xfId="844" xr:uid="{C40D280B-F5B4-41DB-8F5C-F1E1E570F1DB}"/>
    <cellStyle name="%40 - Vurgu1 3" xfId="72" xr:uid="{F0C6D934-291B-4294-A0F8-309F2B39FFA3}"/>
    <cellStyle name="%40 - Vurgu1 3 2" xfId="330" xr:uid="{CAF1A56A-DD36-4A30-81D1-1339B2B73C84}"/>
    <cellStyle name="%40 - Vurgu1 30" xfId="864" xr:uid="{BFBA20F6-9D38-4708-98E8-467CE374F4E0}"/>
    <cellStyle name="%40 - Vurgu1 31" xfId="884" xr:uid="{25D52433-5CD4-41D5-93B8-25AABE6756FF}"/>
    <cellStyle name="%40 - Vurgu1 32" xfId="904" xr:uid="{4BE9382D-4CBE-497A-B807-40CB8F2F78A8}"/>
    <cellStyle name="%40 - Vurgu1 33" xfId="924" xr:uid="{C8B5013E-1596-42D3-8418-96EFD4B5F191}"/>
    <cellStyle name="%40 - Vurgu1 34" xfId="944" xr:uid="{4F072EB4-1B72-4CC3-B5DC-D4B13C7A24DA}"/>
    <cellStyle name="%40 - Vurgu1 35" xfId="964" xr:uid="{90AF20AC-2544-4946-BA15-9A34AC1B5852}"/>
    <cellStyle name="%40 - Vurgu1 36" xfId="984" xr:uid="{6405957C-E0DC-4FC5-8C86-A6A7414BEE42}"/>
    <cellStyle name="%40 - Vurgu1 37" xfId="1004" xr:uid="{1FFB7298-3B8D-474E-8CF8-09C698D34A3A}"/>
    <cellStyle name="%40 - Vurgu1 4" xfId="92" xr:uid="{4B5CC395-6794-49FD-9031-6D434F319B84}"/>
    <cellStyle name="%40 - Vurgu1 4 2" xfId="350" xr:uid="{D3850322-077B-492A-9F92-7FDD19626FD6}"/>
    <cellStyle name="%40 - Vurgu1 5" xfId="112" xr:uid="{B6E0E511-EF34-4496-A5E4-E504B96C7A5F}"/>
    <cellStyle name="%40 - Vurgu1 5 2" xfId="370" xr:uid="{839ADCE1-3098-4B8F-BAB8-5C1581A73E48}"/>
    <cellStyle name="%40 - Vurgu1 6" xfId="132" xr:uid="{5A0E068E-5561-44CF-95F4-3EE4238E16B9}"/>
    <cellStyle name="%40 - Vurgu1 6 2" xfId="390" xr:uid="{8D056D34-9F47-44E2-859E-1717182746A4}"/>
    <cellStyle name="%40 - Vurgu1 7" xfId="152" xr:uid="{D3F66F3B-6CD5-40BE-81A5-740516A7D245}"/>
    <cellStyle name="%40 - Vurgu1 7 2" xfId="410" xr:uid="{82409E56-4166-4913-8C4A-7E255B56A21F}"/>
    <cellStyle name="%40 - Vurgu1 8" xfId="172" xr:uid="{0FFD1F1B-1881-4E6A-9194-F2A8964B1173}"/>
    <cellStyle name="%40 - Vurgu1 8 2" xfId="430" xr:uid="{D2CCA7A6-C601-4B6C-84CC-7FDD7075781D}"/>
    <cellStyle name="%40 - Vurgu1 9" xfId="192" xr:uid="{4497B1A8-231B-4448-B334-B384D5111C6A}"/>
    <cellStyle name="%40 - Vurgu1 9 2" xfId="450" xr:uid="{57BE96A5-B240-4D83-A591-20E1B4EBA979}"/>
    <cellStyle name="%40 - Vurgu2" xfId="24" builtinId="35" customBuiltin="1"/>
    <cellStyle name="%40 - Vurgu2 10" xfId="218" xr:uid="{978D30C3-26D8-4A70-8BC4-B480061DE87B}"/>
    <cellStyle name="%40 - Vurgu2 10 2" xfId="476" xr:uid="{442A6B2E-EBEE-43FD-B790-6E04D2633592}"/>
    <cellStyle name="%40 - Vurgu2 11" xfId="238" xr:uid="{EEF6ADCF-48B8-4328-B04E-248E5E8AB257}"/>
    <cellStyle name="%40 - Vurgu2 11 2" xfId="496" xr:uid="{664C45C1-F604-4BF9-90E1-7F13C37F9F16}"/>
    <cellStyle name="%40 - Vurgu2 12" xfId="262" xr:uid="{C928FC3F-DD4A-42F8-A98F-958FD7E46078}"/>
    <cellStyle name="%40 - Vurgu2 12 2" xfId="520" xr:uid="{E8D7D53E-2393-4499-84FC-7E846C9395A0}"/>
    <cellStyle name="%40 - Vurgu2 13" xfId="285" xr:uid="{6F7CB92F-05FE-4EE7-90E1-275EB1111F2D}"/>
    <cellStyle name="%40 - Vurgu2 14" xfId="545" xr:uid="{BB1BABA4-FB56-4B6D-9D61-5AAEFA466393}"/>
    <cellStyle name="%40 - Vurgu2 15" xfId="565" xr:uid="{BB9B1EAC-4E4C-49D8-BA78-C540B7AC9F0E}"/>
    <cellStyle name="%40 - Vurgu2 16" xfId="585" xr:uid="{6D36175D-708A-46B8-A2F9-E95DB4910379}"/>
    <cellStyle name="%40 - Vurgu2 17" xfId="605" xr:uid="{635233C1-072D-4F3D-B5DD-3A18A40B17D0}"/>
    <cellStyle name="%40 - Vurgu2 18" xfId="625" xr:uid="{1644F391-BA85-4E2C-82FA-01CDA69A8EF8}"/>
    <cellStyle name="%40 - Vurgu2 19" xfId="646" xr:uid="{0FEAB0F8-A28D-40A0-9696-8888F9770F98}"/>
    <cellStyle name="%40 - Vurgu2 2" xfId="55" xr:uid="{BAD09826-DC3E-4C68-82C5-3FCB359EC1AA}"/>
    <cellStyle name="%40 - Vurgu2 2 2" xfId="313" xr:uid="{E236D9DC-E559-4649-BF1B-5097B9434486}"/>
    <cellStyle name="%40 - Vurgu2 20" xfId="666" xr:uid="{A95EE280-5A6E-4DAF-9859-F3C8B39B4327}"/>
    <cellStyle name="%40 - Vurgu2 21" xfId="687" xr:uid="{6BB1604C-3BED-4D03-A3DC-EEF20C683F8B}"/>
    <cellStyle name="%40 - Vurgu2 22" xfId="707" xr:uid="{E163F662-D83F-484A-BFA6-3124AE1CE831}"/>
    <cellStyle name="%40 - Vurgu2 23" xfId="727" xr:uid="{F0DFFBAF-67BA-4D4F-8794-4D162CCB9D40}"/>
    <cellStyle name="%40 - Vurgu2 24" xfId="747" xr:uid="{F76609F8-881D-431C-9E7F-122FB8AEE9E9}"/>
    <cellStyle name="%40 - Vurgu2 25" xfId="767" xr:uid="{34BCBAB9-1D26-437B-A0D9-B3295FFEB117}"/>
    <cellStyle name="%40 - Vurgu2 26" xfId="787" xr:uid="{729AD270-15D1-4F76-AA36-1BE7655262AB}"/>
    <cellStyle name="%40 - Vurgu2 27" xfId="807" xr:uid="{2403E8D4-595D-44B1-B31B-51C15B654527}"/>
    <cellStyle name="%40 - Vurgu2 28" xfId="827" xr:uid="{B06D35A7-8A9B-440C-9F63-48C0BC572BE5}"/>
    <cellStyle name="%40 - Vurgu2 29" xfId="847" xr:uid="{C5A576D3-82D3-4645-A5F2-AD29B8AE59BC}"/>
    <cellStyle name="%40 - Vurgu2 3" xfId="75" xr:uid="{CA0DA965-C647-41BB-9231-99D193E95629}"/>
    <cellStyle name="%40 - Vurgu2 3 2" xfId="333" xr:uid="{1A695439-FD82-49DA-B1EB-D6711B0942ED}"/>
    <cellStyle name="%40 - Vurgu2 30" xfId="867" xr:uid="{951DAD69-EAB9-4BBD-96AD-4B31DF00908C}"/>
    <cellStyle name="%40 - Vurgu2 31" xfId="887" xr:uid="{C4512B6B-6380-47B2-B651-01BE1D9548A2}"/>
    <cellStyle name="%40 - Vurgu2 32" xfId="907" xr:uid="{984534DF-954A-4C36-8421-BC835F27F3F5}"/>
    <cellStyle name="%40 - Vurgu2 33" xfId="927" xr:uid="{CCDF5750-906B-4431-8B6F-FA27017D2551}"/>
    <cellStyle name="%40 - Vurgu2 34" xfId="947" xr:uid="{B797CE1D-32AF-4371-85BD-F2CB7FF72D1A}"/>
    <cellStyle name="%40 - Vurgu2 35" xfId="967" xr:uid="{77C6DFD8-0216-4719-9037-7EB39F8FF0A2}"/>
    <cellStyle name="%40 - Vurgu2 36" xfId="987" xr:uid="{394B15CD-26EB-47FA-B6ED-BA8C563544FB}"/>
    <cellStyle name="%40 - Vurgu2 37" xfId="1007" xr:uid="{A16A37DF-7976-4A66-8899-A8E9E8F7BFBA}"/>
    <cellStyle name="%40 - Vurgu2 4" xfId="95" xr:uid="{BB56517D-4EA6-407D-9059-1191ADFB2901}"/>
    <cellStyle name="%40 - Vurgu2 4 2" xfId="353" xr:uid="{A1398E60-DD0F-4CB3-9A76-AA7A87B483E2}"/>
    <cellStyle name="%40 - Vurgu2 5" xfId="115" xr:uid="{1219DBBA-CE5E-4451-8F16-DDAF63A22FF1}"/>
    <cellStyle name="%40 - Vurgu2 5 2" xfId="373" xr:uid="{321F69A5-9F52-4BB9-9AF8-B5AE52788F1E}"/>
    <cellStyle name="%40 - Vurgu2 6" xfId="135" xr:uid="{8B101DFA-F0E8-4518-A3A7-232B128F3E6A}"/>
    <cellStyle name="%40 - Vurgu2 6 2" xfId="393" xr:uid="{11EF17E3-CB39-4FB6-8232-B634BC929A86}"/>
    <cellStyle name="%40 - Vurgu2 7" xfId="155" xr:uid="{9F30C115-C796-4A56-A077-EECF6F7D373B}"/>
    <cellStyle name="%40 - Vurgu2 7 2" xfId="413" xr:uid="{33E64C57-FFF3-4A5F-B754-65FEC4534633}"/>
    <cellStyle name="%40 - Vurgu2 8" xfId="175" xr:uid="{B1121D86-80D0-48BB-9AC5-99A95E78F37D}"/>
    <cellStyle name="%40 - Vurgu2 8 2" xfId="433" xr:uid="{9E2E941D-E19B-4C88-9394-22F86A27CB2B}"/>
    <cellStyle name="%40 - Vurgu2 9" xfId="195" xr:uid="{205E63E0-545C-4CDD-96FE-8562A5FCF290}"/>
    <cellStyle name="%40 - Vurgu2 9 2" xfId="453" xr:uid="{BD30239B-A47D-42C4-8017-DA82B83F839A}"/>
    <cellStyle name="%40 - Vurgu3" xfId="28" builtinId="39" customBuiltin="1"/>
    <cellStyle name="%40 - Vurgu3 10" xfId="221" xr:uid="{62D48311-EF92-4304-A499-B01568D6E58C}"/>
    <cellStyle name="%40 - Vurgu3 10 2" xfId="479" xr:uid="{C32D6653-31B0-4750-A0F5-EA03BBD1ECC8}"/>
    <cellStyle name="%40 - Vurgu3 11" xfId="241" xr:uid="{DF111C7B-E436-4EFA-87A3-0BF491A1ACF9}"/>
    <cellStyle name="%40 - Vurgu3 11 2" xfId="499" xr:uid="{2E3B76FE-F019-4363-8460-E18AA82F7EBA}"/>
    <cellStyle name="%40 - Vurgu3 12" xfId="265" xr:uid="{D6DB7895-18BF-4B7B-B9B8-02DF32E84AEC}"/>
    <cellStyle name="%40 - Vurgu3 12 2" xfId="523" xr:uid="{12979DED-922D-4512-860B-915F61D9EBC6}"/>
    <cellStyle name="%40 - Vurgu3 13" xfId="288" xr:uid="{77B2CD41-6F2F-45F2-B1E9-7DA5DA707E12}"/>
    <cellStyle name="%40 - Vurgu3 14" xfId="548" xr:uid="{2528C3D4-F058-4E8F-929A-A557772081BB}"/>
    <cellStyle name="%40 - Vurgu3 15" xfId="568" xr:uid="{392523E6-EAE7-4933-9280-210C6EA55979}"/>
    <cellStyle name="%40 - Vurgu3 16" xfId="588" xr:uid="{3476DA29-B685-4D66-A59C-28B6D46546DA}"/>
    <cellStyle name="%40 - Vurgu3 17" xfId="608" xr:uid="{77EF8825-274B-47AE-8215-2CB4BF3049AA}"/>
    <cellStyle name="%40 - Vurgu3 18" xfId="628" xr:uid="{AAD166D5-0A48-4138-A3EA-8F6839D6C801}"/>
    <cellStyle name="%40 - Vurgu3 19" xfId="649" xr:uid="{88E1562A-8B01-4AFF-9117-54FBD1FF7A3D}"/>
    <cellStyle name="%40 - Vurgu3 2" xfId="58" xr:uid="{95435DF5-18B9-4571-9947-BA7AF8057E1F}"/>
    <cellStyle name="%40 - Vurgu3 2 2" xfId="316" xr:uid="{21765591-3D7A-45B7-B0EC-6718F485140B}"/>
    <cellStyle name="%40 - Vurgu3 20" xfId="669" xr:uid="{716330AF-E1CF-45DC-80C8-004BF5F923D4}"/>
    <cellStyle name="%40 - Vurgu3 21" xfId="690" xr:uid="{F67110F4-762C-4551-89AA-2891AFDC1E97}"/>
    <cellStyle name="%40 - Vurgu3 22" xfId="710" xr:uid="{CB498FB3-7943-4E7B-A371-D4A1A056CF5B}"/>
    <cellStyle name="%40 - Vurgu3 23" xfId="730" xr:uid="{D8CD4466-2BEF-49B9-B5BF-F6442AF9CC23}"/>
    <cellStyle name="%40 - Vurgu3 24" xfId="750" xr:uid="{52347792-2F2D-4347-8446-E35B890E34DE}"/>
    <cellStyle name="%40 - Vurgu3 25" xfId="770" xr:uid="{F0131E0C-294C-488A-8396-4F6359357F43}"/>
    <cellStyle name="%40 - Vurgu3 26" xfId="790" xr:uid="{5D392F39-FBD9-4FF7-8526-7701A9F97B84}"/>
    <cellStyle name="%40 - Vurgu3 27" xfId="810" xr:uid="{D2B42205-4202-4F24-B342-106D2C981484}"/>
    <cellStyle name="%40 - Vurgu3 28" xfId="830" xr:uid="{D74972CA-1A12-4BB3-9914-38D2697879B1}"/>
    <cellStyle name="%40 - Vurgu3 29" xfId="850" xr:uid="{5050055D-469A-484F-9FD6-3E4E30EA92E8}"/>
    <cellStyle name="%40 - Vurgu3 3" xfId="78" xr:uid="{AEFF788E-3135-4D10-80FB-8CF223D1372C}"/>
    <cellStyle name="%40 - Vurgu3 3 2" xfId="336" xr:uid="{BDC27737-5AC6-4C82-BE2F-5104AA9F6C98}"/>
    <cellStyle name="%40 - Vurgu3 30" xfId="870" xr:uid="{102FCCAF-896B-4D84-B394-CC5667BAEDB3}"/>
    <cellStyle name="%40 - Vurgu3 31" xfId="890" xr:uid="{FC383465-C5FE-478D-9525-057448B5B187}"/>
    <cellStyle name="%40 - Vurgu3 32" xfId="910" xr:uid="{3C2D88C4-6D4E-4EF4-BFFB-508E13B14027}"/>
    <cellStyle name="%40 - Vurgu3 33" xfId="930" xr:uid="{E0ED72C7-3FF5-4AF4-806F-6B5E0E30F92C}"/>
    <cellStyle name="%40 - Vurgu3 34" xfId="950" xr:uid="{66173E50-886B-4E69-8435-668382197092}"/>
    <cellStyle name="%40 - Vurgu3 35" xfId="970" xr:uid="{36F6CF55-AAF4-47AE-ABA8-6840E35A5BE9}"/>
    <cellStyle name="%40 - Vurgu3 36" xfId="990" xr:uid="{A61B7632-9D7B-4057-A09E-40859BFCB1DE}"/>
    <cellStyle name="%40 - Vurgu3 37" xfId="1010" xr:uid="{5B79432D-737E-450E-95A5-E4D86289FA71}"/>
    <cellStyle name="%40 - Vurgu3 4" xfId="98" xr:uid="{AB943CE6-D10D-46A1-953E-2D8429E3D0BD}"/>
    <cellStyle name="%40 - Vurgu3 4 2" xfId="356" xr:uid="{6EF58F24-108F-4884-8D51-690E8ED26C1C}"/>
    <cellStyle name="%40 - Vurgu3 5" xfId="118" xr:uid="{C77865CB-B7AA-4BFA-A191-EA22C214AA4C}"/>
    <cellStyle name="%40 - Vurgu3 5 2" xfId="376" xr:uid="{2C0F69CB-4C48-4CF0-AB19-09631823C065}"/>
    <cellStyle name="%40 - Vurgu3 6" xfId="138" xr:uid="{1A5FF243-6ED4-4CD2-90B8-33835FB90720}"/>
    <cellStyle name="%40 - Vurgu3 6 2" xfId="396" xr:uid="{E5237314-97CE-425A-8300-538BDA18EEE5}"/>
    <cellStyle name="%40 - Vurgu3 7" xfId="158" xr:uid="{CB7F9B60-8C9E-41DF-8BD8-B29327B15ABE}"/>
    <cellStyle name="%40 - Vurgu3 7 2" xfId="416" xr:uid="{A423C38B-11C4-4026-B816-36E6041DE012}"/>
    <cellStyle name="%40 - Vurgu3 8" xfId="178" xr:uid="{74529888-0BE5-4525-8FD3-592639324F35}"/>
    <cellStyle name="%40 - Vurgu3 8 2" xfId="436" xr:uid="{8B63CC8F-061D-4654-B3B3-06E4FD2B0BC8}"/>
    <cellStyle name="%40 - Vurgu3 9" xfId="198" xr:uid="{B070C3C0-E8CC-41B2-A998-F75326B4A655}"/>
    <cellStyle name="%40 - Vurgu3 9 2" xfId="456" xr:uid="{2EF32DE1-3265-44BB-8FDD-850B7CB59521}"/>
    <cellStyle name="%40 - Vurgu4" xfId="32" builtinId="43" customBuiltin="1"/>
    <cellStyle name="%40 - Vurgu4 10" xfId="224" xr:uid="{32E73091-DCD3-4413-885C-040D9FA581CB}"/>
    <cellStyle name="%40 - Vurgu4 10 2" xfId="482" xr:uid="{EE3C852D-4DA4-43B5-88FF-7DA845AE7ACF}"/>
    <cellStyle name="%40 - Vurgu4 11" xfId="244" xr:uid="{41D77AE4-1657-4975-936B-23934135096C}"/>
    <cellStyle name="%40 - Vurgu4 11 2" xfId="502" xr:uid="{4F3F3197-88FA-4495-9092-C9E5696B3655}"/>
    <cellStyle name="%40 - Vurgu4 12" xfId="268" xr:uid="{147C190B-3028-493E-A278-9BD978941C98}"/>
    <cellStyle name="%40 - Vurgu4 12 2" xfId="526" xr:uid="{01ADA748-3792-4A8B-8D54-2B24BDD45ADB}"/>
    <cellStyle name="%40 - Vurgu4 13" xfId="291" xr:uid="{C469CB29-F24F-4A81-A2AC-E3FE33F154D2}"/>
    <cellStyle name="%40 - Vurgu4 14" xfId="551" xr:uid="{20D57FF3-F2EE-4FDB-B641-7A5D94E61759}"/>
    <cellStyle name="%40 - Vurgu4 15" xfId="571" xr:uid="{64A10D4A-9F2D-4C0D-99CE-516832F9D48D}"/>
    <cellStyle name="%40 - Vurgu4 16" xfId="591" xr:uid="{BAA6CE19-E7E0-47F4-8807-6AC2905595E5}"/>
    <cellStyle name="%40 - Vurgu4 17" xfId="611" xr:uid="{87F6E883-B76E-4E74-AB60-DC3A21C47888}"/>
    <cellStyle name="%40 - Vurgu4 18" xfId="631" xr:uid="{8C0C4CE8-DA8C-4E07-B6B7-AE90EBCEF361}"/>
    <cellStyle name="%40 - Vurgu4 19" xfId="652" xr:uid="{1B22F4A5-AEA8-478A-B2BA-EB41C48F6D0C}"/>
    <cellStyle name="%40 - Vurgu4 2" xfId="61" xr:uid="{B4CC6821-4BD9-40E6-BA9D-F5338D6E245B}"/>
    <cellStyle name="%40 - Vurgu4 2 2" xfId="319" xr:uid="{AD240F5D-EA81-420D-A5C0-CA66D13AFEEA}"/>
    <cellStyle name="%40 - Vurgu4 20" xfId="672" xr:uid="{0A11AEAD-B0CF-4B93-8ED7-8392DCB91204}"/>
    <cellStyle name="%40 - Vurgu4 21" xfId="693" xr:uid="{2E4A8DA9-AA4C-48C1-B5C4-F2BBA1B9FE08}"/>
    <cellStyle name="%40 - Vurgu4 22" xfId="713" xr:uid="{49719FD9-33F9-4E05-9D25-545A9FB77A63}"/>
    <cellStyle name="%40 - Vurgu4 23" xfId="733" xr:uid="{9122D67F-B291-4BF6-B237-448258E9BF90}"/>
    <cellStyle name="%40 - Vurgu4 24" xfId="753" xr:uid="{BA81A86E-EC7B-4230-9D85-41F73A2255D7}"/>
    <cellStyle name="%40 - Vurgu4 25" xfId="773" xr:uid="{2ACC6566-3479-4D58-911D-69D440894C97}"/>
    <cellStyle name="%40 - Vurgu4 26" xfId="793" xr:uid="{5D9AD0ED-79A9-42AB-8B20-3F015A589E88}"/>
    <cellStyle name="%40 - Vurgu4 27" xfId="813" xr:uid="{50D18603-9E45-4FA4-B7A3-41AA578D8627}"/>
    <cellStyle name="%40 - Vurgu4 28" xfId="833" xr:uid="{79FAE7A9-B5EE-40FB-9976-D959E87D993C}"/>
    <cellStyle name="%40 - Vurgu4 29" xfId="853" xr:uid="{ABAD74F6-C4E7-4D06-9120-051618BC1C74}"/>
    <cellStyle name="%40 - Vurgu4 3" xfId="81" xr:uid="{8D0CBEBE-E0DB-41F3-A748-4D6401443F98}"/>
    <cellStyle name="%40 - Vurgu4 3 2" xfId="339" xr:uid="{0A61F686-1A84-44C5-BC37-290BF63B7104}"/>
    <cellStyle name="%40 - Vurgu4 30" xfId="873" xr:uid="{6A5B857E-FCB9-427B-9CEE-A420B43BFA36}"/>
    <cellStyle name="%40 - Vurgu4 31" xfId="893" xr:uid="{074454D3-6282-466F-9FD6-31B53D2B167E}"/>
    <cellStyle name="%40 - Vurgu4 32" xfId="913" xr:uid="{0DC7C5E9-56E0-4BEE-B0EB-6395BAEAB499}"/>
    <cellStyle name="%40 - Vurgu4 33" xfId="933" xr:uid="{AE8E9971-2315-42E1-B212-00A6AB61EE3E}"/>
    <cellStyle name="%40 - Vurgu4 34" xfId="953" xr:uid="{804A4C40-8170-4C82-AD51-9956E05194B4}"/>
    <cellStyle name="%40 - Vurgu4 35" xfId="973" xr:uid="{B4339C4E-3FD3-41E1-B6B5-882A5D652E3E}"/>
    <cellStyle name="%40 - Vurgu4 36" xfId="993" xr:uid="{8B5141CC-A92F-4746-A84B-0A9D4D68EB52}"/>
    <cellStyle name="%40 - Vurgu4 37" xfId="1013" xr:uid="{6182816B-C6F5-4E2B-9FF1-8C180ADE89EA}"/>
    <cellStyle name="%40 - Vurgu4 4" xfId="101" xr:uid="{A5BFA2BC-53E9-4058-B46E-2133B34277AD}"/>
    <cellStyle name="%40 - Vurgu4 4 2" xfId="359" xr:uid="{28F561B8-723E-4583-BF8D-8AAB5939786A}"/>
    <cellStyle name="%40 - Vurgu4 5" xfId="121" xr:uid="{BE145AE8-2D8D-48CB-8AE4-B2D68AD1DCCD}"/>
    <cellStyle name="%40 - Vurgu4 5 2" xfId="379" xr:uid="{F712DD1F-5582-4591-BA9A-4B45065C2869}"/>
    <cellStyle name="%40 - Vurgu4 6" xfId="141" xr:uid="{DC02CB2E-33EE-4BD1-AB7C-32B4EF10C2B4}"/>
    <cellStyle name="%40 - Vurgu4 6 2" xfId="399" xr:uid="{F18E0D09-6A34-451F-91DA-A887F2700115}"/>
    <cellStyle name="%40 - Vurgu4 7" xfId="161" xr:uid="{3CAEAF5B-73D6-4EF5-8A85-0B76C6B5F620}"/>
    <cellStyle name="%40 - Vurgu4 7 2" xfId="419" xr:uid="{1197941E-19EE-4396-8889-69291A911DAD}"/>
    <cellStyle name="%40 - Vurgu4 8" xfId="181" xr:uid="{1AF8C75F-D702-472B-88C2-3E52F2CC7766}"/>
    <cellStyle name="%40 - Vurgu4 8 2" xfId="439" xr:uid="{9A210B25-A9D5-4F95-A5C1-59B04260C00B}"/>
    <cellStyle name="%40 - Vurgu4 9" xfId="201" xr:uid="{02353193-ECAE-4873-B228-33A727D9CBBB}"/>
    <cellStyle name="%40 - Vurgu4 9 2" xfId="459" xr:uid="{5550D183-D8E7-412B-B348-94E635D3A8D9}"/>
    <cellStyle name="%40 - Vurgu5" xfId="36" builtinId="47" customBuiltin="1"/>
    <cellStyle name="%40 - Vurgu5 10" xfId="227" xr:uid="{32F51A60-EAEB-4769-8534-8E730316E4B7}"/>
    <cellStyle name="%40 - Vurgu5 10 2" xfId="485" xr:uid="{8DBDFE8F-149D-4572-847E-2F41F1DEF574}"/>
    <cellStyle name="%40 - Vurgu5 11" xfId="247" xr:uid="{E59D35DA-0751-4E6C-86EA-B4A61590A908}"/>
    <cellStyle name="%40 - Vurgu5 11 2" xfId="505" xr:uid="{6E299F12-817B-4355-B668-F56590FE95E2}"/>
    <cellStyle name="%40 - Vurgu5 12" xfId="271" xr:uid="{9008CBE3-85D2-4798-80AE-ECBAAC9A4476}"/>
    <cellStyle name="%40 - Vurgu5 12 2" xfId="529" xr:uid="{A087F062-A69D-412E-8574-EC4B207FCA69}"/>
    <cellStyle name="%40 - Vurgu5 13" xfId="294" xr:uid="{5943958A-F47D-43CD-904F-5EFA0F2D7AAA}"/>
    <cellStyle name="%40 - Vurgu5 14" xfId="554" xr:uid="{D0EABCC5-8328-4A83-A165-F1BBF44E0889}"/>
    <cellStyle name="%40 - Vurgu5 15" xfId="574" xr:uid="{B837AE79-EA4E-4352-B019-4B619B93C37B}"/>
    <cellStyle name="%40 - Vurgu5 16" xfId="594" xr:uid="{A3E186A4-BD03-40AB-B6B9-46C747AC4821}"/>
    <cellStyle name="%40 - Vurgu5 17" xfId="614" xr:uid="{C5C36D2D-C84E-4CF7-8CD8-7690558DB600}"/>
    <cellStyle name="%40 - Vurgu5 18" xfId="634" xr:uid="{19B13AEC-EFE3-45CE-883D-0017542ADCAD}"/>
    <cellStyle name="%40 - Vurgu5 19" xfId="655" xr:uid="{BE158B94-826A-4E98-92D8-35DBDF197F8C}"/>
    <cellStyle name="%40 - Vurgu5 2" xfId="64" xr:uid="{0CF6928B-1597-4F7A-87EC-3CC6CAD9187F}"/>
    <cellStyle name="%40 - Vurgu5 2 2" xfId="322" xr:uid="{1A1DFE79-32B3-4EC9-9AD2-43194D921529}"/>
    <cellStyle name="%40 - Vurgu5 20" xfId="675" xr:uid="{9170F2FC-23E4-414A-ABC9-409E10F5F20D}"/>
    <cellStyle name="%40 - Vurgu5 21" xfId="696" xr:uid="{4B186EE1-918F-45AA-9485-42F5AE98F0F7}"/>
    <cellStyle name="%40 - Vurgu5 22" xfId="716" xr:uid="{42011995-B7D0-4206-ACDA-E7C5A41BC90A}"/>
    <cellStyle name="%40 - Vurgu5 23" xfId="736" xr:uid="{D00C8314-51A1-435C-A51F-1BCE3BF2A4DA}"/>
    <cellStyle name="%40 - Vurgu5 24" xfId="756" xr:uid="{F3D0700A-B072-442A-A00E-63555C9D6C7A}"/>
    <cellStyle name="%40 - Vurgu5 25" xfId="776" xr:uid="{58C05171-8528-41C9-BC7D-72AF07944EC6}"/>
    <cellStyle name="%40 - Vurgu5 26" xfId="796" xr:uid="{139D8E8A-F5C2-4AAD-A975-81AAFC5DB1C5}"/>
    <cellStyle name="%40 - Vurgu5 27" xfId="816" xr:uid="{EB7B0E35-649B-4368-9D1A-2A4840A1A3CC}"/>
    <cellStyle name="%40 - Vurgu5 28" xfId="836" xr:uid="{1469F96A-92EB-4411-A010-594C18BB4689}"/>
    <cellStyle name="%40 - Vurgu5 29" xfId="856" xr:uid="{7B758D0F-EDF8-46D9-B28E-9B6CD73195CF}"/>
    <cellStyle name="%40 - Vurgu5 3" xfId="84" xr:uid="{E15505AA-4F6D-4520-9712-D7A0F1CFE7CF}"/>
    <cellStyle name="%40 - Vurgu5 3 2" xfId="342" xr:uid="{2B99221A-AFF6-4F13-B50C-32350C2BF129}"/>
    <cellStyle name="%40 - Vurgu5 30" xfId="876" xr:uid="{BDC44B18-9FDF-4FB7-91FB-5202C71A315A}"/>
    <cellStyle name="%40 - Vurgu5 31" xfId="896" xr:uid="{AE4F0131-1F21-436A-B36B-9A81145BD6F5}"/>
    <cellStyle name="%40 - Vurgu5 32" xfId="916" xr:uid="{DEB5C02E-FE27-4BBF-B851-0F0387B43655}"/>
    <cellStyle name="%40 - Vurgu5 33" xfId="936" xr:uid="{0CCBE062-AE54-49DD-BD60-D3C08725FF4B}"/>
    <cellStyle name="%40 - Vurgu5 34" xfId="956" xr:uid="{F84D6BE1-5206-43C4-864B-AE00755EE413}"/>
    <cellStyle name="%40 - Vurgu5 35" xfId="976" xr:uid="{ECDF2A74-CEA7-4F6F-8925-537FC892CDE0}"/>
    <cellStyle name="%40 - Vurgu5 36" xfId="996" xr:uid="{259D059F-D484-4430-AA20-6B21D1906C97}"/>
    <cellStyle name="%40 - Vurgu5 37" xfId="1016" xr:uid="{EE432BA4-A20D-432E-AE6F-4C5566D53E4A}"/>
    <cellStyle name="%40 - Vurgu5 4" xfId="104" xr:uid="{429B3E95-DC1A-4799-A160-7366C3D793ED}"/>
    <cellStyle name="%40 - Vurgu5 4 2" xfId="362" xr:uid="{1051C348-CF33-4A9E-8BBC-B2062E2524A1}"/>
    <cellStyle name="%40 - Vurgu5 5" xfId="124" xr:uid="{1F773136-5380-4BA0-B85A-C3596C1661F3}"/>
    <cellStyle name="%40 - Vurgu5 5 2" xfId="382" xr:uid="{375344AF-D8CD-4A4D-9169-522B5B3BF106}"/>
    <cellStyle name="%40 - Vurgu5 6" xfId="144" xr:uid="{76DD5655-6CE4-4396-8C7C-6DCF75BC2C86}"/>
    <cellStyle name="%40 - Vurgu5 6 2" xfId="402" xr:uid="{946F7CD7-8927-4849-B03F-DAADA587AED3}"/>
    <cellStyle name="%40 - Vurgu5 7" xfId="164" xr:uid="{092CC736-DA88-4EC6-BA9F-C66B7D43E0D0}"/>
    <cellStyle name="%40 - Vurgu5 7 2" xfId="422" xr:uid="{288E7714-171A-43B3-9043-C8EB22FCE164}"/>
    <cellStyle name="%40 - Vurgu5 8" xfId="184" xr:uid="{809AF240-EB70-4228-AE93-365E1C86B6BD}"/>
    <cellStyle name="%40 - Vurgu5 8 2" xfId="442" xr:uid="{E0F99781-A49B-48BD-9340-B96B2D4A6F42}"/>
    <cellStyle name="%40 - Vurgu5 9" xfId="204" xr:uid="{66568C61-01F6-47DA-9DAA-504B085BF6BD}"/>
    <cellStyle name="%40 - Vurgu5 9 2" xfId="462" xr:uid="{A227E034-070A-47AF-A1EB-F399BBA368EB}"/>
    <cellStyle name="%40 - Vurgu6" xfId="40" builtinId="51" customBuiltin="1"/>
    <cellStyle name="%40 - Vurgu6 10" xfId="230" xr:uid="{5F4DA18A-0722-4535-8F6A-2A10E5E231ED}"/>
    <cellStyle name="%40 - Vurgu6 10 2" xfId="488" xr:uid="{7BB3845F-920C-4458-80AA-4A3DA843BCAE}"/>
    <cellStyle name="%40 - Vurgu6 11" xfId="250" xr:uid="{84320554-8C95-4FBE-B2C9-458A80FA723E}"/>
    <cellStyle name="%40 - Vurgu6 11 2" xfId="508" xr:uid="{5104E53C-BB5E-4728-8820-1A07FF5812A0}"/>
    <cellStyle name="%40 - Vurgu6 12" xfId="274" xr:uid="{8AEFFEAC-F025-4BC9-ADD5-04AA772BD125}"/>
    <cellStyle name="%40 - Vurgu6 12 2" xfId="532" xr:uid="{3973857E-5513-4022-A5A4-CE3234ECDAE2}"/>
    <cellStyle name="%40 - Vurgu6 13" xfId="297" xr:uid="{FF176BE3-1D63-4761-AFFA-764493B85A19}"/>
    <cellStyle name="%40 - Vurgu6 14" xfId="557" xr:uid="{FAC7893B-8769-4A74-90CC-093FFEA7205F}"/>
    <cellStyle name="%40 - Vurgu6 15" xfId="577" xr:uid="{FDAC9E9E-F250-4A0E-8DF4-6628F1724BAA}"/>
    <cellStyle name="%40 - Vurgu6 16" xfId="597" xr:uid="{4FFB3B30-6B55-4289-924F-B9A90A91FEF8}"/>
    <cellStyle name="%40 - Vurgu6 17" xfId="617" xr:uid="{EDDAA34D-163A-4A1F-A231-9646A627A250}"/>
    <cellStyle name="%40 - Vurgu6 18" xfId="637" xr:uid="{DA4A9AD6-51CD-42AD-A66D-E62B6418FB2D}"/>
    <cellStyle name="%40 - Vurgu6 19" xfId="658" xr:uid="{3BC92771-2ED8-4017-9B08-A17DAB2BAEA0}"/>
    <cellStyle name="%40 - Vurgu6 2" xfId="67" xr:uid="{D33428DB-F8DF-453C-A164-91BD41BB6199}"/>
    <cellStyle name="%40 - Vurgu6 2 2" xfId="325" xr:uid="{2526B306-574C-49EF-BCE2-3C1CF812D7BB}"/>
    <cellStyle name="%40 - Vurgu6 20" xfId="678" xr:uid="{94AB8012-7433-4EC2-BB1B-E0DBF4EE5CBA}"/>
    <cellStyle name="%40 - Vurgu6 21" xfId="699" xr:uid="{10381CF5-F311-42D5-9259-839F8B9703A7}"/>
    <cellStyle name="%40 - Vurgu6 22" xfId="719" xr:uid="{0F2533B8-0132-4A64-A873-55B9E68196C9}"/>
    <cellStyle name="%40 - Vurgu6 23" xfId="739" xr:uid="{51F003CB-0409-4A05-80C4-7F14619F8384}"/>
    <cellStyle name="%40 - Vurgu6 24" xfId="759" xr:uid="{29C2FC5C-CE7E-428C-A9C3-A7B2518C7860}"/>
    <cellStyle name="%40 - Vurgu6 25" xfId="779" xr:uid="{DA9CB5DD-6A27-47DD-B913-B76C359B855E}"/>
    <cellStyle name="%40 - Vurgu6 26" xfId="799" xr:uid="{163D28E4-1D9E-46CD-AFF1-DC9E0D21ED14}"/>
    <cellStyle name="%40 - Vurgu6 27" xfId="819" xr:uid="{68FC4707-3F73-4341-82B3-B8B7AA624E4B}"/>
    <cellStyle name="%40 - Vurgu6 28" xfId="839" xr:uid="{10BE8238-9DAB-489F-9637-FE22440C19A4}"/>
    <cellStyle name="%40 - Vurgu6 29" xfId="859" xr:uid="{E33D2473-195E-4F13-87A0-859FD08DD59D}"/>
    <cellStyle name="%40 - Vurgu6 3" xfId="87" xr:uid="{CF3E16BD-29F6-413B-A4C8-70A9ACBABC4D}"/>
    <cellStyle name="%40 - Vurgu6 3 2" xfId="345" xr:uid="{D690C2E7-DDBC-464D-8E7C-B4B08C58B996}"/>
    <cellStyle name="%40 - Vurgu6 30" xfId="879" xr:uid="{753C9827-B123-4D5E-B4E8-77AC1D5D7D30}"/>
    <cellStyle name="%40 - Vurgu6 31" xfId="899" xr:uid="{15859E3D-9444-4E46-A7CC-BA0529CAB8DA}"/>
    <cellStyle name="%40 - Vurgu6 32" xfId="919" xr:uid="{83189A94-4F19-4F3B-938B-3A4C039222A9}"/>
    <cellStyle name="%40 - Vurgu6 33" xfId="939" xr:uid="{3C03F678-0E04-46DE-84AC-58497DFC5D0F}"/>
    <cellStyle name="%40 - Vurgu6 34" xfId="959" xr:uid="{635545F3-3743-41DF-9964-7A5F915032BA}"/>
    <cellStyle name="%40 - Vurgu6 35" xfId="979" xr:uid="{51889BDD-CCFE-44E3-9EA1-7111F35DFCBE}"/>
    <cellStyle name="%40 - Vurgu6 36" xfId="999" xr:uid="{86ECECA7-41D0-45D3-9056-121DA85107BB}"/>
    <cellStyle name="%40 - Vurgu6 37" xfId="1019" xr:uid="{1B96A364-6738-4982-8E8D-E09F2CE433A5}"/>
    <cellStyle name="%40 - Vurgu6 4" xfId="107" xr:uid="{DEE93577-C0E6-4E1E-AC4B-536C20E29EE9}"/>
    <cellStyle name="%40 - Vurgu6 4 2" xfId="365" xr:uid="{40B60931-A9B2-435A-AEFE-CEAE06061119}"/>
    <cellStyle name="%40 - Vurgu6 5" xfId="127" xr:uid="{013B5379-02D2-431B-AADA-E9B91B93720A}"/>
    <cellStyle name="%40 - Vurgu6 5 2" xfId="385" xr:uid="{23715306-D472-4FF1-A711-1F6B8AB1BCF6}"/>
    <cellStyle name="%40 - Vurgu6 6" xfId="147" xr:uid="{983439FE-5F40-4DD4-8F17-31CC68715873}"/>
    <cellStyle name="%40 - Vurgu6 6 2" xfId="405" xr:uid="{DC7D1519-FDDC-46B0-94FC-74E170C21682}"/>
    <cellStyle name="%40 - Vurgu6 7" xfId="167" xr:uid="{3D8A3536-89BB-4AF7-93C1-1486CAC265BB}"/>
    <cellStyle name="%40 - Vurgu6 7 2" xfId="425" xr:uid="{42F3EE01-452A-4FFE-8D4F-856E2591C92F}"/>
    <cellStyle name="%40 - Vurgu6 8" xfId="187" xr:uid="{CFEF8EEA-1A63-4E59-B5C6-59AE542D9A23}"/>
    <cellStyle name="%40 - Vurgu6 8 2" xfId="445" xr:uid="{E6106DF0-438C-4BA3-B4BD-F600DF5F8E6E}"/>
    <cellStyle name="%40 - Vurgu6 9" xfId="207" xr:uid="{A5692A5C-46CE-4B8D-99DA-41ED113723F4}"/>
    <cellStyle name="%40 - Vurgu6 9 2" xfId="465" xr:uid="{A73EE4A3-D1DA-4A8C-BB1A-98BC86FBC436}"/>
    <cellStyle name="%60 - Vurgu1" xfId="21" builtinId="32" customBuiltin="1"/>
    <cellStyle name="%60 - Vurgu1 10" xfId="216" xr:uid="{C148F2AB-F98F-4B4C-90C0-B137467F990E}"/>
    <cellStyle name="%60 - Vurgu1 10 2" xfId="474" xr:uid="{3102931D-DEF5-4098-9DC1-5D4F4614B61C}"/>
    <cellStyle name="%60 - Vurgu1 11" xfId="236" xr:uid="{13F2BDFD-C653-4114-8C03-1AA6186573AE}"/>
    <cellStyle name="%60 - Vurgu1 11 2" xfId="494" xr:uid="{A5C102A5-82CD-449F-8EE9-4B918AD39790}"/>
    <cellStyle name="%60 - Vurgu1 12" xfId="260" xr:uid="{ACC44E7C-E071-4FF8-BDFB-29CE29E1258F}"/>
    <cellStyle name="%60 - Vurgu1 12 2" xfId="518" xr:uid="{CC1F2A2B-79AD-4BFE-A2B7-EDF2C1C56FD8}"/>
    <cellStyle name="%60 - Vurgu1 13" xfId="283" xr:uid="{8B8FEC46-B5FF-4085-8DC1-0345649253A1}"/>
    <cellStyle name="%60 - Vurgu1 14" xfId="543" xr:uid="{012DCEF4-EFB6-4A17-87ED-EB56F86F85CF}"/>
    <cellStyle name="%60 - Vurgu1 15" xfId="563" xr:uid="{FC3A0EB1-1815-4CE6-A545-216D6AE1D16A}"/>
    <cellStyle name="%60 - Vurgu1 16" xfId="583" xr:uid="{D5B45956-2A5C-4420-A44B-5809C48360EB}"/>
    <cellStyle name="%60 - Vurgu1 17" xfId="603" xr:uid="{449D06CD-87D6-4995-9F80-AABDBEC792CE}"/>
    <cellStyle name="%60 - Vurgu1 18" xfId="623" xr:uid="{4F2220A0-F7FF-4D8E-B2EB-537E540841EC}"/>
    <cellStyle name="%60 - Vurgu1 19" xfId="644" xr:uid="{D82C84BA-54F6-4DA0-BFCE-77624C57D4F1}"/>
    <cellStyle name="%60 - Vurgu1 2" xfId="53" xr:uid="{A749DB15-62DB-49E4-8565-FD270D07D99A}"/>
    <cellStyle name="%60 - Vurgu1 2 2" xfId="311" xr:uid="{4318DE80-7522-405F-9117-5E046A3AC7B6}"/>
    <cellStyle name="%60 - Vurgu1 20" xfId="664" xr:uid="{768E3EB8-07A3-4EDC-8EED-66A1EBF6864D}"/>
    <cellStyle name="%60 - Vurgu1 21" xfId="685" xr:uid="{BA498002-A1C5-4043-B3D1-7AA5302E97D6}"/>
    <cellStyle name="%60 - Vurgu1 22" xfId="705" xr:uid="{E350B882-5280-47F5-AA86-DE5396212CEE}"/>
    <cellStyle name="%60 - Vurgu1 23" xfId="725" xr:uid="{732F8D71-BC34-4D59-BFFC-CFCFC959873D}"/>
    <cellStyle name="%60 - Vurgu1 24" xfId="745" xr:uid="{3202DD51-BCA4-4520-9F3A-01A10E5A3B97}"/>
    <cellStyle name="%60 - Vurgu1 25" xfId="765" xr:uid="{DEC9BAA9-3CB2-468D-8F62-7593B7BA3AFC}"/>
    <cellStyle name="%60 - Vurgu1 26" xfId="785" xr:uid="{C2B48C1E-23F4-4B92-9FFF-526093C97E4A}"/>
    <cellStyle name="%60 - Vurgu1 27" xfId="805" xr:uid="{DDFF32A6-BCA1-48FD-8A95-DAE0BCB9B70C}"/>
    <cellStyle name="%60 - Vurgu1 28" xfId="825" xr:uid="{FC667D05-9147-4588-B62C-521A83DDB1CC}"/>
    <cellStyle name="%60 - Vurgu1 29" xfId="845" xr:uid="{C37589E0-39D9-4209-B9D1-00DED701362C}"/>
    <cellStyle name="%60 - Vurgu1 3" xfId="73" xr:uid="{82ABCA60-0DCC-4BAA-8703-F8581DB7B92F}"/>
    <cellStyle name="%60 - Vurgu1 3 2" xfId="331" xr:uid="{5FCF1A47-5611-47A9-ADC5-A0BEF3097A77}"/>
    <cellStyle name="%60 - Vurgu1 30" xfId="865" xr:uid="{36429212-C28A-4740-8D6E-7A95D3769B77}"/>
    <cellStyle name="%60 - Vurgu1 31" xfId="885" xr:uid="{B880E739-BDC4-4166-AF56-B32A3B77BD48}"/>
    <cellStyle name="%60 - Vurgu1 32" xfId="905" xr:uid="{0A649A23-43A7-48B0-95BC-E911D70B37CA}"/>
    <cellStyle name="%60 - Vurgu1 33" xfId="925" xr:uid="{BD30338E-6B0C-4623-ADEA-81AAE6B352FF}"/>
    <cellStyle name="%60 - Vurgu1 34" xfId="945" xr:uid="{1144CBF7-5EE5-4A10-B915-A62BD286905C}"/>
    <cellStyle name="%60 - Vurgu1 35" xfId="965" xr:uid="{AE3DF14C-22B1-48FB-BAD5-1F1D9C1075D5}"/>
    <cellStyle name="%60 - Vurgu1 36" xfId="985" xr:uid="{9BECE620-C499-4587-9DA3-773CFA2AEE32}"/>
    <cellStyle name="%60 - Vurgu1 37" xfId="1005" xr:uid="{5BE5FBB4-4AC7-40E4-A059-48C203AC0A19}"/>
    <cellStyle name="%60 - Vurgu1 4" xfId="93" xr:uid="{41051BF1-B5CD-41BD-92D5-514DA464C3BD}"/>
    <cellStyle name="%60 - Vurgu1 4 2" xfId="351" xr:uid="{8E28CD41-87A2-41FA-A9AB-5EDEEB6EED6B}"/>
    <cellStyle name="%60 - Vurgu1 5" xfId="113" xr:uid="{C32504D9-C068-4607-A572-F191D1EA1C0F}"/>
    <cellStyle name="%60 - Vurgu1 5 2" xfId="371" xr:uid="{AC71AF76-E591-43B5-B70D-A21D71743505}"/>
    <cellStyle name="%60 - Vurgu1 6" xfId="133" xr:uid="{5E6B0C19-6455-429F-80EF-01912E87C103}"/>
    <cellStyle name="%60 - Vurgu1 6 2" xfId="391" xr:uid="{BAC3397B-324C-49C8-BD17-6D220209290C}"/>
    <cellStyle name="%60 - Vurgu1 7" xfId="153" xr:uid="{252B1DD1-0719-43DE-AAB3-F8BEDA56BC4E}"/>
    <cellStyle name="%60 - Vurgu1 7 2" xfId="411" xr:uid="{A0A357BA-B593-4563-BD20-7913A5DF6369}"/>
    <cellStyle name="%60 - Vurgu1 8" xfId="173" xr:uid="{95A5636A-0DF4-4DF7-91D5-3C5A4ED32F80}"/>
    <cellStyle name="%60 - Vurgu1 8 2" xfId="431" xr:uid="{1CEEBD07-C61E-4379-8F04-0A98827AF7C9}"/>
    <cellStyle name="%60 - Vurgu1 9" xfId="193" xr:uid="{CCD299F4-1843-4C3E-8E49-038A4F8D58C1}"/>
    <cellStyle name="%60 - Vurgu1 9 2" xfId="451" xr:uid="{4788C9D4-8C52-49B5-94BC-5E526BD85A7C}"/>
    <cellStyle name="%60 - Vurgu2" xfId="25" builtinId="36" customBuiltin="1"/>
    <cellStyle name="%60 - Vurgu2 10" xfId="219" xr:uid="{148E77B6-AF8B-465F-A69B-8352C2BA6C16}"/>
    <cellStyle name="%60 - Vurgu2 10 2" xfId="477" xr:uid="{88CD9EC5-2909-4F72-A968-B3B45EC2603E}"/>
    <cellStyle name="%60 - Vurgu2 11" xfId="239" xr:uid="{A594DDE5-FA46-4237-BD67-5384D8DD1839}"/>
    <cellStyle name="%60 - Vurgu2 11 2" xfId="497" xr:uid="{4E28FB53-5B1F-422C-9305-B10EDE460183}"/>
    <cellStyle name="%60 - Vurgu2 12" xfId="263" xr:uid="{EE22278F-2185-4021-BB46-D6A190DC915F}"/>
    <cellStyle name="%60 - Vurgu2 12 2" xfId="521" xr:uid="{0973B146-ED5B-4689-A7A2-84DBE20F32CA}"/>
    <cellStyle name="%60 - Vurgu2 13" xfId="286" xr:uid="{FE4E1FE2-6221-4B6F-8DE1-7092F1A7F3D8}"/>
    <cellStyle name="%60 - Vurgu2 14" xfId="546" xr:uid="{294D6055-937E-49A6-A8A4-DCF03741F0C6}"/>
    <cellStyle name="%60 - Vurgu2 15" xfId="566" xr:uid="{8DA20598-4332-4F7B-8487-F3459CCD563C}"/>
    <cellStyle name="%60 - Vurgu2 16" xfId="586" xr:uid="{353473A8-4980-450A-9C8B-9DC5C4606101}"/>
    <cellStyle name="%60 - Vurgu2 17" xfId="606" xr:uid="{559A3589-3132-4060-BBFA-6AF57F3B8348}"/>
    <cellStyle name="%60 - Vurgu2 18" xfId="626" xr:uid="{0B0DB3D1-EE4F-4041-9AB7-48C888D45641}"/>
    <cellStyle name="%60 - Vurgu2 19" xfId="647" xr:uid="{A735E068-F7DC-4CB3-997F-426925AB1AB2}"/>
    <cellStyle name="%60 - Vurgu2 2" xfId="56" xr:uid="{5AE70364-B940-481A-AF06-E19BBE068921}"/>
    <cellStyle name="%60 - Vurgu2 2 2" xfId="314" xr:uid="{AFF55FA2-4E74-4D9B-BC67-DFFBDABDC3B0}"/>
    <cellStyle name="%60 - Vurgu2 20" xfId="667" xr:uid="{3EB74EC6-3B8F-4359-A776-93CDC9E9EAAB}"/>
    <cellStyle name="%60 - Vurgu2 21" xfId="688" xr:uid="{609DA552-BA5B-44D7-A83C-CCB58557D898}"/>
    <cellStyle name="%60 - Vurgu2 22" xfId="708" xr:uid="{97C9DF9E-1CB8-47D3-A018-86B76DDF4CB5}"/>
    <cellStyle name="%60 - Vurgu2 23" xfId="728" xr:uid="{699C1B4E-DB7D-47B2-93E3-4C47FC47A831}"/>
    <cellStyle name="%60 - Vurgu2 24" xfId="748" xr:uid="{94911891-A6BD-47F9-AAB9-18E3EDAA3D43}"/>
    <cellStyle name="%60 - Vurgu2 25" xfId="768" xr:uid="{4ACE78D7-3E1F-46D6-BBF9-568509C27AE0}"/>
    <cellStyle name="%60 - Vurgu2 26" xfId="788" xr:uid="{231F3377-99F8-4EFB-A2AC-0F411C75FB3D}"/>
    <cellStyle name="%60 - Vurgu2 27" xfId="808" xr:uid="{CDC04924-42CC-4F7C-B82B-D21A1A3A8488}"/>
    <cellStyle name="%60 - Vurgu2 28" xfId="828" xr:uid="{F651844E-6258-4A27-AF80-99A9C06DA319}"/>
    <cellStyle name="%60 - Vurgu2 29" xfId="848" xr:uid="{B25B140B-F43D-4B1A-9353-D9DACD6FDC46}"/>
    <cellStyle name="%60 - Vurgu2 3" xfId="76" xr:uid="{508C83BB-2949-4493-AE7F-1BBC6D5C1A02}"/>
    <cellStyle name="%60 - Vurgu2 3 2" xfId="334" xr:uid="{8E6C65B8-A157-4C3F-BF23-BC386112493C}"/>
    <cellStyle name="%60 - Vurgu2 30" xfId="868" xr:uid="{1D02036F-A8FF-41D2-A786-EF167CC26570}"/>
    <cellStyle name="%60 - Vurgu2 31" xfId="888" xr:uid="{B906E3C5-FF35-48F2-BF8D-665B20EF6E44}"/>
    <cellStyle name="%60 - Vurgu2 32" xfId="908" xr:uid="{D7F9D53B-EAB9-4B12-8A6E-7A1B8CEF5FD2}"/>
    <cellStyle name="%60 - Vurgu2 33" xfId="928" xr:uid="{6B7D9A3B-3CC0-4331-B0E4-1D91EA7282C0}"/>
    <cellStyle name="%60 - Vurgu2 34" xfId="948" xr:uid="{1B6432B1-B43B-456E-BED1-0E3B26CFA1AA}"/>
    <cellStyle name="%60 - Vurgu2 35" xfId="968" xr:uid="{D4B17F39-BDEA-4FB7-AF9D-CBB4AC5A4D5C}"/>
    <cellStyle name="%60 - Vurgu2 36" xfId="988" xr:uid="{1DF7FF57-ED45-4161-A458-67E8E8FEEE7A}"/>
    <cellStyle name="%60 - Vurgu2 37" xfId="1008" xr:uid="{F636CD90-1E9A-4AAB-AE01-2C19BCAD19E5}"/>
    <cellStyle name="%60 - Vurgu2 4" xfId="96" xr:uid="{390CF045-76B8-4CBC-B2C1-E4A71FE44B18}"/>
    <cellStyle name="%60 - Vurgu2 4 2" xfId="354" xr:uid="{99B051EE-6E65-4812-B481-8DEDA09D8A97}"/>
    <cellStyle name="%60 - Vurgu2 5" xfId="116" xr:uid="{9293F543-91B3-4CF0-86A6-69EB1C5337C4}"/>
    <cellStyle name="%60 - Vurgu2 5 2" xfId="374" xr:uid="{03A5DD8B-5130-4487-A5C6-3C16620F7D1A}"/>
    <cellStyle name="%60 - Vurgu2 6" xfId="136" xr:uid="{04152E09-BBF4-40CC-B055-FC0FCDB8BCD2}"/>
    <cellStyle name="%60 - Vurgu2 6 2" xfId="394" xr:uid="{4174C00F-5F95-4F70-9992-5C131C6B1BDA}"/>
    <cellStyle name="%60 - Vurgu2 7" xfId="156" xr:uid="{1A40D781-1403-44A7-922A-C57A7A23D5B7}"/>
    <cellStyle name="%60 - Vurgu2 7 2" xfId="414" xr:uid="{D7904FF9-A0D6-4F2D-BE34-467DE665F27A}"/>
    <cellStyle name="%60 - Vurgu2 8" xfId="176" xr:uid="{DDC622EA-D6C2-4434-A9B6-87292A9A5A23}"/>
    <cellStyle name="%60 - Vurgu2 8 2" xfId="434" xr:uid="{D1D27767-A0BB-45FB-A5FE-12C262AA42C3}"/>
    <cellStyle name="%60 - Vurgu2 9" xfId="196" xr:uid="{EE5A3D5D-27EE-4D0A-862C-85B52A9AA079}"/>
    <cellStyle name="%60 - Vurgu2 9 2" xfId="454" xr:uid="{F4D27277-DFCB-4BBA-AF1A-37495AB34E4B}"/>
    <cellStyle name="%60 - Vurgu3" xfId="29" builtinId="40" customBuiltin="1"/>
    <cellStyle name="%60 - Vurgu3 10" xfId="222" xr:uid="{479649B0-ACCB-4B27-A8F7-44496FAA7D17}"/>
    <cellStyle name="%60 - Vurgu3 10 2" xfId="480" xr:uid="{D6624F08-58B8-4FE9-B5BB-4315F4022698}"/>
    <cellStyle name="%60 - Vurgu3 11" xfId="242" xr:uid="{CF797549-3AC7-41C8-AEF2-B62DBE0ADEDF}"/>
    <cellStyle name="%60 - Vurgu3 11 2" xfId="500" xr:uid="{FDC544B3-8429-4FFA-A2FC-F58EECAB2859}"/>
    <cellStyle name="%60 - Vurgu3 12" xfId="266" xr:uid="{FE1F84F4-BE05-4BC3-9389-7BAD2B3B45FD}"/>
    <cellStyle name="%60 - Vurgu3 12 2" xfId="524" xr:uid="{6189FAB0-F9AE-486A-B0B2-BCFCCEB307EE}"/>
    <cellStyle name="%60 - Vurgu3 13" xfId="289" xr:uid="{734666AC-7095-48B5-874B-8BB33C47ED50}"/>
    <cellStyle name="%60 - Vurgu3 14" xfId="549" xr:uid="{081B3C5D-B749-4F1C-9325-FC742C19246D}"/>
    <cellStyle name="%60 - Vurgu3 15" xfId="569" xr:uid="{0AC5964B-1912-4D24-9036-83037D6A97DF}"/>
    <cellStyle name="%60 - Vurgu3 16" xfId="589" xr:uid="{64E10142-5311-4828-918A-497D234A0B1E}"/>
    <cellStyle name="%60 - Vurgu3 17" xfId="609" xr:uid="{7B7507BB-97B8-4E3E-9009-79A31A56B173}"/>
    <cellStyle name="%60 - Vurgu3 18" xfId="629" xr:uid="{92FDE4F7-A86E-40B7-B1F1-8DF836A55E10}"/>
    <cellStyle name="%60 - Vurgu3 19" xfId="650" xr:uid="{AFFC5564-17C5-4066-A2F2-BB2AAECD0776}"/>
    <cellStyle name="%60 - Vurgu3 2" xfId="59" xr:uid="{9B116997-CCBC-4172-9BC6-2CDA1983F8EC}"/>
    <cellStyle name="%60 - Vurgu3 2 2" xfId="317" xr:uid="{FEE63202-81A2-4023-8ECF-81F918D53286}"/>
    <cellStyle name="%60 - Vurgu3 20" xfId="670" xr:uid="{4762BD7E-E980-43F3-B6DA-C1B175E2EA4E}"/>
    <cellStyle name="%60 - Vurgu3 21" xfId="691" xr:uid="{7695FED2-B7DA-4B5B-9930-AB13B67260E8}"/>
    <cellStyle name="%60 - Vurgu3 22" xfId="711" xr:uid="{ED46AE2C-C625-4EED-8300-7B1967FF9AAB}"/>
    <cellStyle name="%60 - Vurgu3 23" xfId="731" xr:uid="{24350825-71EC-4314-A2D2-D4E363CDFD6A}"/>
    <cellStyle name="%60 - Vurgu3 24" xfId="751" xr:uid="{9733A595-C769-4AB8-921D-8C37266C10BA}"/>
    <cellStyle name="%60 - Vurgu3 25" xfId="771" xr:uid="{DF17621C-8067-4019-B2C2-1D7352B711B6}"/>
    <cellStyle name="%60 - Vurgu3 26" xfId="791" xr:uid="{447F6602-67C5-4DD2-A810-8D538915C793}"/>
    <cellStyle name="%60 - Vurgu3 27" xfId="811" xr:uid="{AA15569A-85A2-4B82-9DF5-52EF3E3A1C4D}"/>
    <cellStyle name="%60 - Vurgu3 28" xfId="831" xr:uid="{C86BC90E-9369-49B7-A4BF-AB7216BBE7D1}"/>
    <cellStyle name="%60 - Vurgu3 29" xfId="851" xr:uid="{3693A73E-A261-41CE-88BD-FF8A84710805}"/>
    <cellStyle name="%60 - Vurgu3 3" xfId="79" xr:uid="{B4FBB3CB-659E-4660-939B-EC0D9D94DFF6}"/>
    <cellStyle name="%60 - Vurgu3 3 2" xfId="337" xr:uid="{436BD360-5199-4D30-BCD7-5645DF03A5E8}"/>
    <cellStyle name="%60 - Vurgu3 30" xfId="871" xr:uid="{8E345495-4509-4193-9A26-651497EAB485}"/>
    <cellStyle name="%60 - Vurgu3 31" xfId="891" xr:uid="{C6103DCC-7106-40DE-B70C-76CCD012539F}"/>
    <cellStyle name="%60 - Vurgu3 32" xfId="911" xr:uid="{8247B5B5-5DD8-41F1-9F87-06F190D9E525}"/>
    <cellStyle name="%60 - Vurgu3 33" xfId="931" xr:uid="{16A18B89-5549-47C2-A0C4-622D85DF2645}"/>
    <cellStyle name="%60 - Vurgu3 34" xfId="951" xr:uid="{A7412741-012D-443C-9321-3B10064E6054}"/>
    <cellStyle name="%60 - Vurgu3 35" xfId="971" xr:uid="{68133337-1FC3-440A-9609-CD95E1E31B59}"/>
    <cellStyle name="%60 - Vurgu3 36" xfId="991" xr:uid="{0DFFD14D-64AE-4D22-A6C2-7E56BAE125B0}"/>
    <cellStyle name="%60 - Vurgu3 37" xfId="1011" xr:uid="{47C5D22A-B1C7-47FE-8BED-1BB5C3011756}"/>
    <cellStyle name="%60 - Vurgu3 4" xfId="99" xr:uid="{E81A0EDE-B078-48FA-821E-DD1104C636C0}"/>
    <cellStyle name="%60 - Vurgu3 4 2" xfId="357" xr:uid="{F32A76F7-2BE5-4190-90A9-FCCC24979E5A}"/>
    <cellStyle name="%60 - Vurgu3 5" xfId="119" xr:uid="{560AEB36-8C38-4DF7-A668-2156321F6B27}"/>
    <cellStyle name="%60 - Vurgu3 5 2" xfId="377" xr:uid="{DB42AAC2-B137-4779-B9FE-CAEC59EB9909}"/>
    <cellStyle name="%60 - Vurgu3 6" xfId="139" xr:uid="{0A6AF5B4-9E3E-4578-967E-594DD9459FEA}"/>
    <cellStyle name="%60 - Vurgu3 6 2" xfId="397" xr:uid="{3A945D03-A940-4B3F-98F1-EAA91220F920}"/>
    <cellStyle name="%60 - Vurgu3 7" xfId="159" xr:uid="{A2A001A4-C20B-4C59-9E61-EFEC6B256CD0}"/>
    <cellStyle name="%60 - Vurgu3 7 2" xfId="417" xr:uid="{966C87D2-92F2-45BE-B5A4-7A4955DA138B}"/>
    <cellStyle name="%60 - Vurgu3 8" xfId="179" xr:uid="{F4F185A9-DB10-41E0-8D8C-BAB6405A0EDA}"/>
    <cellStyle name="%60 - Vurgu3 8 2" xfId="437" xr:uid="{B1B4EF3F-1F10-42BC-8178-D407C8CB2F6B}"/>
    <cellStyle name="%60 - Vurgu3 9" xfId="199" xr:uid="{781A9871-84BF-43CF-A58F-FAD631D9C99D}"/>
    <cellStyle name="%60 - Vurgu3 9 2" xfId="457" xr:uid="{D38180F5-B846-4F45-89DE-6C38AC7AB281}"/>
    <cellStyle name="%60 - Vurgu4" xfId="33" builtinId="44" customBuiltin="1"/>
    <cellStyle name="%60 - Vurgu4 10" xfId="225" xr:uid="{4DFB00AC-BAA9-4350-8CBD-324BD54C440A}"/>
    <cellStyle name="%60 - Vurgu4 10 2" xfId="483" xr:uid="{1B3BA359-654E-4A2A-B5C4-A07CA563FF3B}"/>
    <cellStyle name="%60 - Vurgu4 11" xfId="245" xr:uid="{49561366-E3B1-4E47-BD18-FC50C86511B8}"/>
    <cellStyle name="%60 - Vurgu4 11 2" xfId="503" xr:uid="{8DA5F67B-92EF-4D66-81E2-D89F85253A23}"/>
    <cellStyle name="%60 - Vurgu4 12" xfId="269" xr:uid="{2D48F5A5-FB67-4697-B9B6-2E385EF3E76A}"/>
    <cellStyle name="%60 - Vurgu4 12 2" xfId="527" xr:uid="{12525B71-2F5F-4C73-9DCE-ECE9818D6A22}"/>
    <cellStyle name="%60 - Vurgu4 13" xfId="292" xr:uid="{270C26E7-868E-47A6-AF97-F505F26E9391}"/>
    <cellStyle name="%60 - Vurgu4 14" xfId="552" xr:uid="{3533E48A-0FE7-424F-A531-4AB67D68925D}"/>
    <cellStyle name="%60 - Vurgu4 15" xfId="572" xr:uid="{9DFAF335-5D53-44BD-BB5C-28C32AD00B15}"/>
    <cellStyle name="%60 - Vurgu4 16" xfId="592" xr:uid="{2CC71281-01F0-4674-9CC0-D27F8C8A8775}"/>
    <cellStyle name="%60 - Vurgu4 17" xfId="612" xr:uid="{52B4E787-2AEB-4AAF-B825-63E0BA25DE0C}"/>
    <cellStyle name="%60 - Vurgu4 18" xfId="632" xr:uid="{D4735C03-7682-4167-9950-7815A09D80A8}"/>
    <cellStyle name="%60 - Vurgu4 19" xfId="653" xr:uid="{8BDB3609-C653-49C1-B81B-D64F8702AD1B}"/>
    <cellStyle name="%60 - Vurgu4 2" xfId="62" xr:uid="{D4A79C3F-41E1-49A3-9E2B-B04FC460EA80}"/>
    <cellStyle name="%60 - Vurgu4 2 2" xfId="320" xr:uid="{8F4E8B0B-0405-45D1-B37C-E8CDEFAB230A}"/>
    <cellStyle name="%60 - Vurgu4 20" xfId="673" xr:uid="{C0573034-0DEA-4B6E-A930-AEBFED79B4C7}"/>
    <cellStyle name="%60 - Vurgu4 21" xfId="694" xr:uid="{4F013246-BDEE-44E0-A597-D14B66BB2D78}"/>
    <cellStyle name="%60 - Vurgu4 22" xfId="714" xr:uid="{B1EEFA7B-4FEA-45A6-8B92-8EB7B25788F7}"/>
    <cellStyle name="%60 - Vurgu4 23" xfId="734" xr:uid="{D62B5AC2-8514-473F-B654-AD2279D8B3ED}"/>
    <cellStyle name="%60 - Vurgu4 24" xfId="754" xr:uid="{D1BE7CB9-80EE-45C0-94D5-EE0BC82619A3}"/>
    <cellStyle name="%60 - Vurgu4 25" xfId="774" xr:uid="{4144132A-9AAA-443B-9FEB-B8931247A47E}"/>
    <cellStyle name="%60 - Vurgu4 26" xfId="794" xr:uid="{ED7D7BC8-BF7E-4F29-9F78-3243CBEE24D1}"/>
    <cellStyle name="%60 - Vurgu4 27" xfId="814" xr:uid="{EC66CDD5-9733-4748-96F5-24E67825D417}"/>
    <cellStyle name="%60 - Vurgu4 28" xfId="834" xr:uid="{F603B27C-C8DD-4C8B-AE6B-91753E0E4E6C}"/>
    <cellStyle name="%60 - Vurgu4 29" xfId="854" xr:uid="{D88088C1-408E-47CB-9C5E-211544A00BD7}"/>
    <cellStyle name="%60 - Vurgu4 3" xfId="82" xr:uid="{C8D52FFD-B46F-4CC0-9B96-DFB6B3F7D6B4}"/>
    <cellStyle name="%60 - Vurgu4 3 2" xfId="340" xr:uid="{A7C6F6B1-78E1-432D-96E5-755278B5AAD1}"/>
    <cellStyle name="%60 - Vurgu4 30" xfId="874" xr:uid="{73652B52-C4F9-40FF-B686-CEA055FD802D}"/>
    <cellStyle name="%60 - Vurgu4 31" xfId="894" xr:uid="{ADBAD721-F2DD-4593-B0BA-D577C51D49FA}"/>
    <cellStyle name="%60 - Vurgu4 32" xfId="914" xr:uid="{BDBD7BCC-B4E2-4B20-8E44-F1E0F7A17800}"/>
    <cellStyle name="%60 - Vurgu4 33" xfId="934" xr:uid="{843D1D98-E386-493B-83BB-657F63FED1B6}"/>
    <cellStyle name="%60 - Vurgu4 34" xfId="954" xr:uid="{43C08E5B-9476-44D8-92E0-8E7A347C386E}"/>
    <cellStyle name="%60 - Vurgu4 35" xfId="974" xr:uid="{B380260A-4DD5-4BF6-BCF7-5F5015A3794F}"/>
    <cellStyle name="%60 - Vurgu4 36" xfId="994" xr:uid="{5656209F-1BDA-470A-9CDC-0F4E1935B7D5}"/>
    <cellStyle name="%60 - Vurgu4 37" xfId="1014" xr:uid="{448C0DE9-6C69-4D0A-9EA9-88A5B3951949}"/>
    <cellStyle name="%60 - Vurgu4 4" xfId="102" xr:uid="{463424FA-B31F-41DB-AC32-D5754EE06C5F}"/>
    <cellStyle name="%60 - Vurgu4 4 2" xfId="360" xr:uid="{1A448C0F-C3F5-4140-9084-5BB6DEE05CC8}"/>
    <cellStyle name="%60 - Vurgu4 5" xfId="122" xr:uid="{5493D90A-9648-439C-ADA1-D78729A35E64}"/>
    <cellStyle name="%60 - Vurgu4 5 2" xfId="380" xr:uid="{256CB15E-9E42-44B5-81F9-6D1A3B99C54F}"/>
    <cellStyle name="%60 - Vurgu4 6" xfId="142" xr:uid="{0DBBAF57-EDD5-4427-8617-9588D1894715}"/>
    <cellStyle name="%60 - Vurgu4 6 2" xfId="400" xr:uid="{1CE33A63-02A0-4C36-8FAD-CAB29A070DD6}"/>
    <cellStyle name="%60 - Vurgu4 7" xfId="162" xr:uid="{B999DE79-6393-41C5-8F01-48A114DC3E9D}"/>
    <cellStyle name="%60 - Vurgu4 7 2" xfId="420" xr:uid="{84F20040-C0A7-4BA8-B8EE-929F17FD4AF7}"/>
    <cellStyle name="%60 - Vurgu4 8" xfId="182" xr:uid="{501BAE85-5E6A-45DB-B64C-E3416957C4AC}"/>
    <cellStyle name="%60 - Vurgu4 8 2" xfId="440" xr:uid="{CAF75F3A-53C9-4242-BE3B-AF86290A1CB9}"/>
    <cellStyle name="%60 - Vurgu4 9" xfId="202" xr:uid="{AF90D1CD-A047-4B73-85DE-BC4FB47807C0}"/>
    <cellStyle name="%60 - Vurgu4 9 2" xfId="460" xr:uid="{753919A2-F7C5-4F67-8D5C-7A354B037066}"/>
    <cellStyle name="%60 - Vurgu5" xfId="37" builtinId="48" customBuiltin="1"/>
    <cellStyle name="%60 - Vurgu5 10" xfId="228" xr:uid="{A5AC7F35-2A9B-47D0-AC61-B4ED954023AA}"/>
    <cellStyle name="%60 - Vurgu5 10 2" xfId="486" xr:uid="{4E951606-38A0-46FA-B49F-65A4ACEC3E69}"/>
    <cellStyle name="%60 - Vurgu5 11" xfId="248" xr:uid="{708658AA-0796-4620-834F-9B8B6508FAF7}"/>
    <cellStyle name="%60 - Vurgu5 11 2" xfId="506" xr:uid="{C1B9EDA5-20C7-4A23-B253-DFFBCC942182}"/>
    <cellStyle name="%60 - Vurgu5 12" xfId="272" xr:uid="{EB5071E4-3F50-4D0A-9B11-7CF41109E725}"/>
    <cellStyle name="%60 - Vurgu5 12 2" xfId="530" xr:uid="{FB7A73BC-5972-4A17-A5CA-73EAE4C6D017}"/>
    <cellStyle name="%60 - Vurgu5 13" xfId="295" xr:uid="{132B8A5D-7DA3-4EAD-9A13-E80B102573B4}"/>
    <cellStyle name="%60 - Vurgu5 14" xfId="555" xr:uid="{50A351D4-DBEB-47A1-A8CC-D4B80CC343C8}"/>
    <cellStyle name="%60 - Vurgu5 15" xfId="575" xr:uid="{34429E01-CA33-4661-B11D-917EB8A91D6A}"/>
    <cellStyle name="%60 - Vurgu5 16" xfId="595" xr:uid="{A2AA74BC-9BBC-4609-8071-8C73D28913BC}"/>
    <cellStyle name="%60 - Vurgu5 17" xfId="615" xr:uid="{1C1E059A-E269-446D-8EAA-B6E930434CCB}"/>
    <cellStyle name="%60 - Vurgu5 18" xfId="635" xr:uid="{78BFC8D3-CD64-40F6-A8EB-028F6DC02E45}"/>
    <cellStyle name="%60 - Vurgu5 19" xfId="656" xr:uid="{A0BA8457-A9FD-4D00-929B-74B64EAEB382}"/>
    <cellStyle name="%60 - Vurgu5 2" xfId="65" xr:uid="{AEBDEF08-873D-4259-999F-5FCA63B9CDE5}"/>
    <cellStyle name="%60 - Vurgu5 2 2" xfId="323" xr:uid="{5D185345-DCFE-48D1-834A-5DEE7667C82A}"/>
    <cellStyle name="%60 - Vurgu5 20" xfId="676" xr:uid="{FA476E5E-5296-4F79-B4E9-0FE62D3814CC}"/>
    <cellStyle name="%60 - Vurgu5 21" xfId="697" xr:uid="{A9755071-61FA-49C7-9232-77A29AFC351C}"/>
    <cellStyle name="%60 - Vurgu5 22" xfId="717" xr:uid="{D2713EEA-6CFC-4F7C-A3C4-B7C5FBCD8312}"/>
    <cellStyle name="%60 - Vurgu5 23" xfId="737" xr:uid="{D03DD3D5-6508-464D-8594-DDCBC4573A63}"/>
    <cellStyle name="%60 - Vurgu5 24" xfId="757" xr:uid="{BE011D64-5F11-4A08-991B-745A5195D626}"/>
    <cellStyle name="%60 - Vurgu5 25" xfId="777" xr:uid="{78A80D61-0172-4C38-98AF-F76991ED313B}"/>
    <cellStyle name="%60 - Vurgu5 26" xfId="797" xr:uid="{4DA28DAE-0AFF-44B5-BB44-55733C4F3DE1}"/>
    <cellStyle name="%60 - Vurgu5 27" xfId="817" xr:uid="{C34897F4-62C9-40F1-89F8-9721520ED156}"/>
    <cellStyle name="%60 - Vurgu5 28" xfId="837" xr:uid="{C05769E6-CD51-424A-BA1C-8DC1F6F6A095}"/>
    <cellStyle name="%60 - Vurgu5 29" xfId="857" xr:uid="{54FCA850-236F-42C2-AC5C-7EFAD0B7C58E}"/>
    <cellStyle name="%60 - Vurgu5 3" xfId="85" xr:uid="{D6C98FDB-D21E-495F-88AE-125F19EC1F21}"/>
    <cellStyle name="%60 - Vurgu5 3 2" xfId="343" xr:uid="{80DEEF4C-AE1E-467B-ABCA-E5F196ABB219}"/>
    <cellStyle name="%60 - Vurgu5 30" xfId="877" xr:uid="{220A5BC8-D8CC-426D-8016-83EB8F8F1EFA}"/>
    <cellStyle name="%60 - Vurgu5 31" xfId="897" xr:uid="{AC44F772-4933-4252-A1B9-58BD8EE9962F}"/>
    <cellStyle name="%60 - Vurgu5 32" xfId="917" xr:uid="{38B7CE5B-AF6F-43C3-87E9-112B2C780489}"/>
    <cellStyle name="%60 - Vurgu5 33" xfId="937" xr:uid="{86201738-0205-417D-8BAF-4389390AA1F5}"/>
    <cellStyle name="%60 - Vurgu5 34" xfId="957" xr:uid="{1975FC58-70D9-4046-AA38-AE9A75701C6C}"/>
    <cellStyle name="%60 - Vurgu5 35" xfId="977" xr:uid="{C6FC8BC0-0154-4F15-9DA2-E9E973B6702F}"/>
    <cellStyle name="%60 - Vurgu5 36" xfId="997" xr:uid="{273CE772-4F6D-4AE8-9DE7-E60C7E49E539}"/>
    <cellStyle name="%60 - Vurgu5 37" xfId="1017" xr:uid="{18425E3B-DF76-4DAA-BB6D-1DF12E24A3B5}"/>
    <cellStyle name="%60 - Vurgu5 4" xfId="105" xr:uid="{8DA63458-68C0-4ADC-8628-43FFFAE99124}"/>
    <cellStyle name="%60 - Vurgu5 4 2" xfId="363" xr:uid="{DA9DE670-212C-41DB-B622-F6E30A2369D4}"/>
    <cellStyle name="%60 - Vurgu5 5" xfId="125" xr:uid="{517D20DB-0834-4F1C-9633-0C6F8E431E0D}"/>
    <cellStyle name="%60 - Vurgu5 5 2" xfId="383" xr:uid="{792C3904-21DA-49F6-8B60-17809BA1A287}"/>
    <cellStyle name="%60 - Vurgu5 6" xfId="145" xr:uid="{DA805059-8A83-48AF-A337-B4AF6F0DCE25}"/>
    <cellStyle name="%60 - Vurgu5 6 2" xfId="403" xr:uid="{6B609FF9-16DF-4B98-B082-F2A02C17EB4B}"/>
    <cellStyle name="%60 - Vurgu5 7" xfId="165" xr:uid="{22470389-F9F2-4FC8-8DB5-C37F0718F406}"/>
    <cellStyle name="%60 - Vurgu5 7 2" xfId="423" xr:uid="{A6C0276C-7145-4012-B7DF-724DB09BF756}"/>
    <cellStyle name="%60 - Vurgu5 8" xfId="185" xr:uid="{88DC79B3-06F3-4AB4-97CF-F0E7482B416C}"/>
    <cellStyle name="%60 - Vurgu5 8 2" xfId="443" xr:uid="{8545B79E-6F2C-47C5-A4EE-7275AF328975}"/>
    <cellStyle name="%60 - Vurgu5 9" xfId="205" xr:uid="{01F23454-4DA1-4A90-8DD0-13725A0424F3}"/>
    <cellStyle name="%60 - Vurgu5 9 2" xfId="463" xr:uid="{2BE634A5-16E5-4848-A46F-DF334B945364}"/>
    <cellStyle name="%60 - Vurgu6" xfId="41" builtinId="52" customBuiltin="1"/>
    <cellStyle name="%60 - Vurgu6 10" xfId="231" xr:uid="{23CDC1E4-5272-4829-BA2F-33E5C10CBFE3}"/>
    <cellStyle name="%60 - Vurgu6 10 2" xfId="489" xr:uid="{707454D0-C036-4DDE-A84D-0B07D3BF92AE}"/>
    <cellStyle name="%60 - Vurgu6 11" xfId="251" xr:uid="{D0BC5BB7-9E35-4DF7-9F88-8A1711550F72}"/>
    <cellStyle name="%60 - Vurgu6 11 2" xfId="509" xr:uid="{0F2F6F30-7CFC-411F-B58E-601432E6F0BA}"/>
    <cellStyle name="%60 - Vurgu6 12" xfId="275" xr:uid="{F5FF0E77-9988-4E4F-86B9-472A26D31AAC}"/>
    <cellStyle name="%60 - Vurgu6 12 2" xfId="533" xr:uid="{30D24A50-7C84-4003-A52D-26E5BFD89513}"/>
    <cellStyle name="%60 - Vurgu6 13" xfId="298" xr:uid="{4DE62661-18CE-42AB-ABAC-9E22D89D482D}"/>
    <cellStyle name="%60 - Vurgu6 14" xfId="558" xr:uid="{2547B051-D357-4CA1-AC21-3DA0C5B6B4B4}"/>
    <cellStyle name="%60 - Vurgu6 15" xfId="578" xr:uid="{A3084628-A476-4134-9595-3EB8CA9B2192}"/>
    <cellStyle name="%60 - Vurgu6 16" xfId="598" xr:uid="{14670EDA-A8E5-4042-BC5D-9DD06AC4F2BB}"/>
    <cellStyle name="%60 - Vurgu6 17" xfId="618" xr:uid="{C68E0F9F-FBD8-4141-95A2-C0238F12CA52}"/>
    <cellStyle name="%60 - Vurgu6 18" xfId="638" xr:uid="{8E7C3904-8142-4495-AFA4-CB92F39D929E}"/>
    <cellStyle name="%60 - Vurgu6 19" xfId="659" xr:uid="{D372165E-C1BF-4537-92CA-9B0FD4E410D2}"/>
    <cellStyle name="%60 - Vurgu6 2" xfId="68" xr:uid="{59D4DD83-86F1-441F-B076-9E66181B13D6}"/>
    <cellStyle name="%60 - Vurgu6 2 2" xfId="326" xr:uid="{5771FA5B-74CB-4145-93E4-F79866FD3158}"/>
    <cellStyle name="%60 - Vurgu6 20" xfId="679" xr:uid="{52C7D8E6-20B8-4715-8D15-4D442C2A1531}"/>
    <cellStyle name="%60 - Vurgu6 21" xfId="700" xr:uid="{FF1CFB1C-B60D-475A-93D2-4549BB7D3AEB}"/>
    <cellStyle name="%60 - Vurgu6 22" xfId="720" xr:uid="{FF9CC301-9B7B-4F54-9F3E-FB0649B64FCD}"/>
    <cellStyle name="%60 - Vurgu6 23" xfId="740" xr:uid="{84ACB957-5892-4D37-BD9F-6909ADE14708}"/>
    <cellStyle name="%60 - Vurgu6 24" xfId="760" xr:uid="{C2A51900-6EE6-4B0B-8055-6ACB01D1CB37}"/>
    <cellStyle name="%60 - Vurgu6 25" xfId="780" xr:uid="{A4302198-17EA-4992-984F-CE387FF441C6}"/>
    <cellStyle name="%60 - Vurgu6 26" xfId="800" xr:uid="{9307364A-CF6B-472C-95F3-1E08AFA780A7}"/>
    <cellStyle name="%60 - Vurgu6 27" xfId="820" xr:uid="{B34BD9E0-31EF-403A-9D9F-C0F829ED3B2F}"/>
    <cellStyle name="%60 - Vurgu6 28" xfId="840" xr:uid="{766CD31F-6DC9-414D-9A8C-4FFA05B1C6ED}"/>
    <cellStyle name="%60 - Vurgu6 29" xfId="860" xr:uid="{DE07D4ED-C99E-45D3-A86D-E9DC3634E9F8}"/>
    <cellStyle name="%60 - Vurgu6 3" xfId="88" xr:uid="{2BCDCB93-F906-4A87-8A44-1C61221CB3FA}"/>
    <cellStyle name="%60 - Vurgu6 3 2" xfId="346" xr:uid="{60833E09-0D89-415B-A11B-E6023FC6B2FE}"/>
    <cellStyle name="%60 - Vurgu6 30" xfId="880" xr:uid="{825B4B01-5C49-44FA-B0A8-5E5B89D51E7E}"/>
    <cellStyle name="%60 - Vurgu6 31" xfId="900" xr:uid="{C28D46D2-755A-4AFD-AF24-C24BDF616A9D}"/>
    <cellStyle name="%60 - Vurgu6 32" xfId="920" xr:uid="{C4ED9D66-907A-495D-8921-D0C2E8E9D1C1}"/>
    <cellStyle name="%60 - Vurgu6 33" xfId="940" xr:uid="{EADB27A0-4375-40BE-BCE8-01C9EBDCDD1F}"/>
    <cellStyle name="%60 - Vurgu6 34" xfId="960" xr:uid="{5CEDE5B3-1365-4B0E-8185-C98BC3E06823}"/>
    <cellStyle name="%60 - Vurgu6 35" xfId="980" xr:uid="{77977856-02A5-4A81-A590-674C51C706FF}"/>
    <cellStyle name="%60 - Vurgu6 36" xfId="1000" xr:uid="{59A6616E-70AC-407F-A986-2A4EA2F9A599}"/>
    <cellStyle name="%60 - Vurgu6 37" xfId="1020" xr:uid="{B8F695CC-EB61-474A-A5F7-08E4D1FC5304}"/>
    <cellStyle name="%60 - Vurgu6 4" xfId="108" xr:uid="{D79A70AE-5392-47DE-AB8E-0F237BC4CC8E}"/>
    <cellStyle name="%60 - Vurgu6 4 2" xfId="366" xr:uid="{2B4B4E61-2596-49A0-BFFC-12CEA19F59BD}"/>
    <cellStyle name="%60 - Vurgu6 5" xfId="128" xr:uid="{B79A285D-343F-4859-AF75-716D68C20B0A}"/>
    <cellStyle name="%60 - Vurgu6 5 2" xfId="386" xr:uid="{9FA5A5D5-AE5C-4406-A246-EABB1A806714}"/>
    <cellStyle name="%60 - Vurgu6 6" xfId="148" xr:uid="{75A99670-E597-4FE7-BF09-A84BFE1A79B5}"/>
    <cellStyle name="%60 - Vurgu6 6 2" xfId="406" xr:uid="{C27D1C0A-A6B4-41C9-AD3C-57D4EDBEB05D}"/>
    <cellStyle name="%60 - Vurgu6 7" xfId="168" xr:uid="{9FAE21FE-6F6A-479C-A355-70DD7808DE1D}"/>
    <cellStyle name="%60 - Vurgu6 7 2" xfId="426" xr:uid="{1485C2EE-F0E6-4644-9E1B-69B6603B190B}"/>
    <cellStyle name="%60 - Vurgu6 8" xfId="188" xr:uid="{D6CCD7AF-0550-4C35-AB13-0AB62B83A412}"/>
    <cellStyle name="%60 - Vurgu6 8 2" xfId="446" xr:uid="{1F853827-48D3-4E37-8805-6D4194708395}"/>
    <cellStyle name="%60 - Vurgu6 9" xfId="208" xr:uid="{746AFCB3-BB2B-4DC3-AE7A-18C39BC27423}"/>
    <cellStyle name="%60 - Vurgu6 9 2" xfId="466" xr:uid="{00B99820-2442-44CB-B492-1B03CE1ACE8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01" xr:uid="{3624052D-7F33-4C20-AFD8-87511899840F}"/>
    <cellStyle name="Normal 11" xfId="149" xr:uid="{D7A19263-9FE8-4CA6-B11D-327FF3721C92}"/>
    <cellStyle name="Normal 11 2" xfId="407" xr:uid="{068DC75B-D8C7-4597-8109-ECC4AE2C6F1C}"/>
    <cellStyle name="Normal 12" xfId="169" xr:uid="{A86B3D1F-AB99-4B63-82E1-57EDD04E0BDF}"/>
    <cellStyle name="Normal 12 2" xfId="427" xr:uid="{93C13483-F9E1-443A-8999-F7D517C1C6E4}"/>
    <cellStyle name="Normal 13" xfId="189" xr:uid="{BCAAEAE0-58AF-4C0A-8A30-2234FC12F0B4}"/>
    <cellStyle name="Normal 13 2" xfId="447" xr:uid="{7A29CED2-E255-4124-B78A-8A14D9883A98}"/>
    <cellStyle name="Normal 14" xfId="209" xr:uid="{872517C3-299C-4D79-A4BD-E1B947CCA0C0}"/>
    <cellStyle name="Normal 14 2" xfId="467" xr:uid="{238762B7-DAFF-4552-B316-4D0756CFD319}"/>
    <cellStyle name="Normal 15" xfId="212" xr:uid="{0080DA5F-C40E-499E-994E-CB192A9D4F86}"/>
    <cellStyle name="Normal 15 2" xfId="470" xr:uid="{7D35F4C3-D053-4685-A369-4D3805138247}"/>
    <cellStyle name="Normal 16" xfId="232" xr:uid="{D5B2E78A-2033-4418-8CEE-656D70A6C628}"/>
    <cellStyle name="Normal 16 2" xfId="490" xr:uid="{97FB9FE5-F28A-48A6-B584-FCBC6B52D5F1}"/>
    <cellStyle name="Normal 17" xfId="210" xr:uid="{AFCD8DE4-5AF8-40E9-9A28-A02C79BE65E6}"/>
    <cellStyle name="Normal 17 2" xfId="468" xr:uid="{CD068625-C7B3-4C29-B456-9DCC5EF387BD}"/>
    <cellStyle name="Normal 18" xfId="255" xr:uid="{9A60F7CC-2927-4D0B-9BDE-255BF60D61FA}"/>
    <cellStyle name="Normal 18 2" xfId="513" xr:uid="{1EA2FCC8-A983-4EFC-85D5-13FA9B0ADB8F}"/>
    <cellStyle name="Normal 19" xfId="211" xr:uid="{5A0DDE97-4ED9-45D0-9C43-FCF77F049F91}"/>
    <cellStyle name="Normal 19 2" xfId="469" xr:uid="{44F7E142-2AC9-459D-AACD-030709DD4F48}"/>
    <cellStyle name="Normal 2" xfId="47" xr:uid="{5AA281CE-7654-48E3-B4A7-93E3DD1EC944}"/>
    <cellStyle name="Normal 2 2" xfId="305" xr:uid="{B95DEEF2-FC85-40F6-998B-A8EC249E0FCD}"/>
    <cellStyle name="Normal 20" xfId="253" xr:uid="{4CCAE166-864A-4C26-8C7F-A0DDF8EC5C27}"/>
    <cellStyle name="Normal 20 2" xfId="511" xr:uid="{BCF1C26F-9494-47B7-B913-A863C1385E4D}"/>
    <cellStyle name="Normal 21" xfId="252" xr:uid="{76E9D00E-A1E8-4BDE-9EF5-553FCA03BC2E}"/>
    <cellStyle name="Normal 21 2" xfId="510" xr:uid="{4CEF040D-80D9-44DC-A923-FE2A6FC3A9C6}"/>
    <cellStyle name="Normal 22" xfId="279" xr:uid="{3BF95AB5-0CDD-4569-8CC0-13BC6E6F455D}"/>
    <cellStyle name="Normal 23" xfId="299" xr:uid="{4D00775F-4913-4C03-964F-99342A1C7237}"/>
    <cellStyle name="Normal 24" xfId="539" xr:uid="{89B0EF94-DC3E-4D69-96B0-F8F819BF03B5}"/>
    <cellStyle name="Normal 25" xfId="559" xr:uid="{26CBB2AB-4767-4C9A-AEB5-AD862E7A51D7}"/>
    <cellStyle name="Normal 26" xfId="579" xr:uid="{A7920D0B-1971-4BA0-9203-EBE8AD38F637}"/>
    <cellStyle name="Normal 27" xfId="599" xr:uid="{122A69AE-4EC0-4E37-B7C9-BA2836F55C66}"/>
    <cellStyle name="Normal 28" xfId="619" xr:uid="{EF4C7767-C3EA-4432-8D19-DB829C1CD52C}"/>
    <cellStyle name="Normal 29" xfId="640" xr:uid="{3B2237BA-E6F7-40F9-8A9E-C8D402EFBBF7}"/>
    <cellStyle name="Normal 3" xfId="49" xr:uid="{AE82479F-B4E6-468A-9DB8-EC15B8AC28EC}"/>
    <cellStyle name="Normal 3 2" xfId="307" xr:uid="{C0C99162-F5E7-487B-A228-C9E0FA050C39}"/>
    <cellStyle name="Normal 30" xfId="254" xr:uid="{7E21EA1B-F9B5-43EA-ABB6-C84EDAC3D314}"/>
    <cellStyle name="Normal 30 2" xfId="512" xr:uid="{91EBB164-2DAB-4F9C-8792-60515AA423E0}"/>
    <cellStyle name="Normal 31" xfId="639" xr:uid="{626ED1B6-BD25-4C6A-98BA-B55F40679ABA}"/>
    <cellStyle name="Normal 32" xfId="660" xr:uid="{5B6727EA-73FF-4162-991A-BF61D503252A}"/>
    <cellStyle name="Normal 33" xfId="276" xr:uid="{8152BE6B-7D68-4A4A-BFCF-B9BB2487CF02}"/>
    <cellStyle name="Normal 33 2" xfId="534" xr:uid="{4AC4F5E1-BF09-4669-A7BE-7B7C8A6E454A}"/>
    <cellStyle name="Normal 34" xfId="277" xr:uid="{284DC49A-E078-4606-BF56-B0CFEF333BC9}"/>
    <cellStyle name="Normal 34 2" xfId="535" xr:uid="{5450C231-6EE7-416A-8FDE-66B2AE9D2274}"/>
    <cellStyle name="Normal 35" xfId="680" xr:uid="{E1F322B9-9432-4016-861D-AD57C8C9C4C9}"/>
    <cellStyle name="Normal 36" xfId="681" xr:uid="{3E18D9A2-BA6D-48DD-90FC-459D6B734CCE}"/>
    <cellStyle name="Normal 37" xfId="537" xr:uid="{F4B1FCCF-6766-4363-B1CD-9173206547B6}"/>
    <cellStyle name="Normal 38" xfId="538" xr:uid="{94FDD130-89D9-4C5C-B23D-F1F96B3B70FE}"/>
    <cellStyle name="Normal 39" xfId="701" xr:uid="{040F9031-7779-453C-90BB-F5A5F388E204}"/>
    <cellStyle name="Normal 4" xfId="1" xr:uid="{40D1E1C7-02CF-4F9F-BFD7-202129797418}"/>
    <cellStyle name="Normal 4 2" xfId="45" xr:uid="{C39210E2-A19A-48D4-8A37-5B7D67CC6339}"/>
    <cellStyle name="Normal 4 2 2" xfId="303" xr:uid="{47A9426C-D367-4265-8099-0852EBCE0C38}"/>
    <cellStyle name="Normal 4 3" xfId="300" xr:uid="{5EEFC751-C509-4B50-B21B-DBC31F72E86D}"/>
    <cellStyle name="Normal 40" xfId="721" xr:uid="{51F4C2E1-22EC-4D5C-89A6-57973E094926}"/>
    <cellStyle name="Normal 41" xfId="741" xr:uid="{856795EA-B989-4787-A9D0-C6650A416E75}"/>
    <cellStyle name="Normal 42" xfId="761" xr:uid="{F6484476-6AC8-4B32-927C-219FA00382EB}"/>
    <cellStyle name="Normal 43" xfId="781" xr:uid="{5F8728F5-9FBE-4493-9FA2-D854DF05983D}"/>
    <cellStyle name="Normal 44" xfId="801" xr:uid="{9DA5C9F3-D050-48DE-B985-3953F44004CF}"/>
    <cellStyle name="Normal 45" xfId="821" xr:uid="{8D3CEABE-EF81-458E-B663-B29F3E8395C7}"/>
    <cellStyle name="Normal 46" xfId="841" xr:uid="{5D17F1F6-F81E-43E4-9BE6-D5EB1CD2B92B}"/>
    <cellStyle name="Normal 47" xfId="861" xr:uid="{3267FD9A-EC6E-42C8-8385-956E3BD475D3}"/>
    <cellStyle name="Normal 48" xfId="881" xr:uid="{773B213F-4B00-48F9-9809-19775C9FD943}"/>
    <cellStyle name="Normal 49" xfId="901" xr:uid="{72C29432-D686-4E46-8DAE-14F0A28330FA}"/>
    <cellStyle name="Normal 5" xfId="69" xr:uid="{DF1B2E99-5E78-4751-A6D9-A98DFE9D96AC}"/>
    <cellStyle name="Normal 5 2" xfId="327" xr:uid="{6F6FDBA1-C39C-446D-BBD8-882C71263CC7}"/>
    <cellStyle name="Normal 50" xfId="921" xr:uid="{9363CA60-9971-4A3C-98AF-ED1326D584F2}"/>
    <cellStyle name="Normal 51" xfId="941" xr:uid="{2A3A7F81-E601-4084-A3D2-5A958EA3C579}"/>
    <cellStyle name="Normal 52" xfId="961" xr:uid="{B32E9891-28FF-4B51-ACDB-75765CD87507}"/>
    <cellStyle name="Normal 53" xfId="981" xr:uid="{B89572BB-FBA2-4DBD-8487-6651127089A0}"/>
    <cellStyle name="Normal 54" xfId="1001" xr:uid="{E0544151-F814-4F94-B715-B749BE0F51FC}"/>
    <cellStyle name="Normal 6" xfId="89" xr:uid="{2CC2596A-3809-4C87-8569-F8E38A813685}"/>
    <cellStyle name="Normal 6 2" xfId="347" xr:uid="{CD981A9B-A23B-4942-9721-A96D0D7B4AE2}"/>
    <cellStyle name="Normal 7" xfId="109" xr:uid="{AA1ECFE9-84A8-47BF-BD9F-2415A73CA2B0}"/>
    <cellStyle name="Normal 7 2" xfId="367" xr:uid="{FF9A6721-90F1-4C6C-8012-C2B2F830FDCC}"/>
    <cellStyle name="Normal 8" xfId="129" xr:uid="{D30A561E-8F43-4A6E-9EA7-2E49ECEAEE29}"/>
    <cellStyle name="Normal 8 2" xfId="387" xr:uid="{8506C20C-036D-4E57-8D75-D7464EBDBD6B}"/>
    <cellStyle name="Normal 9" xfId="44" xr:uid="{63A3C05D-8BDF-42C2-BBFA-8998777CD855}"/>
    <cellStyle name="Not 10" xfId="170" xr:uid="{5DBC1A68-6348-4C26-9DF6-D7D0FD4647DA}"/>
    <cellStyle name="Not 10 2" xfId="428" xr:uid="{81DD2F07-0E2F-444E-8B01-CBA294720827}"/>
    <cellStyle name="Not 11" xfId="190" xr:uid="{E7756890-4574-4CA7-BA03-74AFBA7AFCBF}"/>
    <cellStyle name="Not 11 2" xfId="448" xr:uid="{63AA6A1B-BEAE-4BFF-8476-85CA50F616D8}"/>
    <cellStyle name="Not 12" xfId="213" xr:uid="{0117C561-248D-4C88-AF73-75938747AD7B}"/>
    <cellStyle name="Not 12 2" xfId="471" xr:uid="{CEB4B5CB-C9BB-418D-BE71-B14F7AE61C87}"/>
    <cellStyle name="Not 13" xfId="233" xr:uid="{C2158834-5414-49AC-850F-B6F95EC15E62}"/>
    <cellStyle name="Not 13 2" xfId="491" xr:uid="{5FF881CC-D35D-4D47-AB1A-47FDC3A6086E}"/>
    <cellStyle name="Not 14" xfId="257" xr:uid="{3E09377C-E0BC-4603-AA5E-469052EC8512}"/>
    <cellStyle name="Not 14 2" xfId="515" xr:uid="{3B385BA0-8654-42BA-9344-43AA32963485}"/>
    <cellStyle name="Not 15" xfId="280" xr:uid="{A0B7EF66-2610-42AA-9690-436F477BC4D4}"/>
    <cellStyle name="Not 16" xfId="540" xr:uid="{EAEDB85D-E9B1-42DB-85CE-0E7E34C8D082}"/>
    <cellStyle name="Not 17" xfId="560" xr:uid="{8F0A50C5-0C44-4036-AE4E-B6AF2E195F03}"/>
    <cellStyle name="Not 18" xfId="580" xr:uid="{420A2626-496A-49B5-A694-6359CFC025A2}"/>
    <cellStyle name="Not 19" xfId="600" xr:uid="{6ED903C5-2F92-42DA-ACC1-A0192953AFED}"/>
    <cellStyle name="Not 2" xfId="48" xr:uid="{C4E66159-CDE1-4209-9E3F-CD196C5357D9}"/>
    <cellStyle name="Not 2 2" xfId="306" xr:uid="{C8F3EB8A-7207-42E4-8A00-DEF37D2DAF15}"/>
    <cellStyle name="Not 20" xfId="620" xr:uid="{0BB8E537-1830-4BF6-90F4-9E76C4A89F4F}"/>
    <cellStyle name="Not 21" xfId="641" xr:uid="{E4DFCA4C-F3B8-442E-8576-BF0221C44FCD}"/>
    <cellStyle name="Not 22" xfId="661" xr:uid="{995654CC-C595-41E9-8E01-2CF79B78356C}"/>
    <cellStyle name="Not 23" xfId="682" xr:uid="{312CB947-1EC0-4ABF-84FD-7C574A773DB1}"/>
    <cellStyle name="Not 24" xfId="702" xr:uid="{DD46E78A-D49F-454D-B689-35905EE99117}"/>
    <cellStyle name="Not 25" xfId="722" xr:uid="{6EEA77A8-E161-46F9-BF84-87FEFC056501}"/>
    <cellStyle name="Not 26" xfId="742" xr:uid="{E3CD9FCA-6D8C-4D62-9CC2-1B6D222BA662}"/>
    <cellStyle name="Not 27" xfId="762" xr:uid="{AD8280B6-5C88-4EE7-9ACE-470F6A21E01E}"/>
    <cellStyle name="Not 28" xfId="782" xr:uid="{6CFBCA85-FB4F-40DB-9C4A-EB8DF9D4EE50}"/>
    <cellStyle name="Not 29" xfId="802" xr:uid="{CEE6AF9A-419F-45F9-B423-CF1ABBD4CDAB}"/>
    <cellStyle name="Not 3" xfId="50" xr:uid="{2C5D45E0-B05E-4E3A-8EAE-C3A04618488F}"/>
    <cellStyle name="Not 3 2" xfId="308" xr:uid="{9FFF2026-9F44-4666-8085-D9DCA2ED2DB8}"/>
    <cellStyle name="Not 30" xfId="822" xr:uid="{02EF89B1-D67D-4EE1-9678-B8BC7CE8682C}"/>
    <cellStyle name="Not 31" xfId="842" xr:uid="{94174B78-2135-4091-B86D-50FC731323A2}"/>
    <cellStyle name="Not 32" xfId="862" xr:uid="{D3487709-E559-42FB-91AD-89D3F0E3ABA8}"/>
    <cellStyle name="Not 33" xfId="882" xr:uid="{C2ECB53A-09A8-47D6-8459-9C93A1BFB575}"/>
    <cellStyle name="Not 34" xfId="902" xr:uid="{FF9FD3EB-CAF8-4868-8B5D-FB5DADFED719}"/>
    <cellStyle name="Not 35" xfId="922" xr:uid="{7AA81579-08F3-47E0-982A-EB1FB80FCFCA}"/>
    <cellStyle name="Not 36" xfId="942" xr:uid="{55B4BD45-51CB-47F1-A7DA-A6AB72F18833}"/>
    <cellStyle name="Not 37" xfId="962" xr:uid="{6B7F620E-7E78-4201-BF05-BB0B85B80302}"/>
    <cellStyle name="Not 38" xfId="982" xr:uid="{8EA4E6AC-170B-49E1-A8E7-9497E5183F70}"/>
    <cellStyle name="Not 39" xfId="1002" xr:uid="{E899054B-2872-45D7-A7BA-CD6FD0EE3C9D}"/>
    <cellStyle name="Not 4" xfId="70" xr:uid="{983F21EA-F880-4071-ABDC-B2C7B50B05B9}"/>
    <cellStyle name="Not 4 2" xfId="328" xr:uid="{57395A1F-1010-4654-9232-CB63E2D62706}"/>
    <cellStyle name="Not 5" xfId="90" xr:uid="{2DF46D0E-EF60-4992-8ADA-90E4243F32AF}"/>
    <cellStyle name="Not 5 2" xfId="348" xr:uid="{D3F0CB9C-E457-473B-94BD-70B907725C19}"/>
    <cellStyle name="Not 6" xfId="110" xr:uid="{808F4CB0-21C8-4D7E-B9A3-160DD11E852A}"/>
    <cellStyle name="Not 6 2" xfId="368" xr:uid="{72655B63-0A00-4FBC-8D7C-092A6AA06803}"/>
    <cellStyle name="Not 7" xfId="130" xr:uid="{B96A47F2-521D-4956-9729-AF51B84F743E}"/>
    <cellStyle name="Not 7 2" xfId="388" xr:uid="{325A8E57-6354-4334-BFA7-6381BFC68AB1}"/>
    <cellStyle name="Not 8" xfId="43" xr:uid="{D27A8885-8CF3-4AF6-93D8-96AC883B0141}"/>
    <cellStyle name="Not 8 2" xfId="302" xr:uid="{561B4C4C-84F9-4048-B437-9AA430E9BD30}"/>
    <cellStyle name="Not 9" xfId="150" xr:uid="{937E7B6F-1367-4E3A-B937-8F9AB6ED4E6A}"/>
    <cellStyle name="Not 9 2" xfId="408" xr:uid="{3B63330D-276A-47E1-A64F-AE268588034E}"/>
    <cellStyle name="Nötr" xfId="9" builtinId="28" customBuiltin="1"/>
    <cellStyle name="Toplam" xfId="17" builtinId="25" customBuiltin="1"/>
    <cellStyle name="Uyarı Metni" xfId="15" builtinId="11" customBuiltin="1"/>
    <cellStyle name="Virgül" xfId="278" builtinId="3"/>
    <cellStyle name="Virgül 2" xfId="46" xr:uid="{3CB7ECC5-2430-4EB0-BDE6-CF8116780599}"/>
    <cellStyle name="Virgül 2 2" xfId="304" xr:uid="{12046D44-5181-4634-995B-58FBA57B635A}"/>
    <cellStyle name="Virgül 3" xfId="256" xr:uid="{B13D1460-1CD7-46C1-B45E-58B679AB0A4E}"/>
    <cellStyle name="Virgül 3 2" xfId="514" xr:uid="{7C0D1714-5C34-4D9C-9BE5-E672D762CBAF}"/>
    <cellStyle name="Virgül 4" xfId="536" xr:uid="{4879DEAD-CCBB-4D5D-90A5-A4B8DC1E093E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4566-44E3-41D4-ADB4-31BD110DC214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107641.25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45535</v>
      </c>
      <c r="Q3" s="53" t="s">
        <v>39</v>
      </c>
      <c r="R3" s="52">
        <v>45625</v>
      </c>
      <c r="S3" s="53" t="s">
        <v>40</v>
      </c>
      <c r="T3" s="54">
        <v>317</v>
      </c>
      <c r="U3" s="53" t="s">
        <v>41</v>
      </c>
      <c r="V3" s="53" t="s">
        <v>42</v>
      </c>
      <c r="W3" s="55">
        <v>90</v>
      </c>
      <c r="X3" s="55"/>
      <c r="Y3" s="56">
        <v>565</v>
      </c>
      <c r="Z3" s="57">
        <v>50850</v>
      </c>
      <c r="AA3" s="57"/>
      <c r="AB3" s="57">
        <v>50850</v>
      </c>
    </row>
    <row r="4" spans="2:29" x14ac:dyDescent="0.25">
      <c r="B4" s="7">
        <v>45597</v>
      </c>
      <c r="C4" s="8">
        <v>180</v>
      </c>
      <c r="D4" s="9"/>
      <c r="E4" s="10">
        <v>13.25</v>
      </c>
      <c r="F4" s="33">
        <f>E4*C4</f>
        <v>2385</v>
      </c>
      <c r="G4" s="11"/>
      <c r="H4" s="12" t="s">
        <v>6</v>
      </c>
      <c r="I4" s="13">
        <v>0.01</v>
      </c>
      <c r="J4" s="14">
        <f>(F36+F37)*I4</f>
        <v>671.44375000000002</v>
      </c>
      <c r="P4" s="52">
        <v>45535</v>
      </c>
      <c r="Q4" s="53" t="s">
        <v>39</v>
      </c>
      <c r="R4" s="52">
        <v>45625</v>
      </c>
      <c r="S4" s="53" t="s">
        <v>40</v>
      </c>
      <c r="T4" s="54">
        <v>317</v>
      </c>
      <c r="U4" s="53" t="s">
        <v>41</v>
      </c>
      <c r="V4" s="53" t="s">
        <v>43</v>
      </c>
      <c r="W4" s="55">
        <v>5</v>
      </c>
      <c r="X4" s="55"/>
      <c r="Y4" s="56">
        <v>530</v>
      </c>
      <c r="Z4" s="57">
        <v>2650</v>
      </c>
      <c r="AA4" s="57"/>
      <c r="AB4" s="57">
        <v>2650</v>
      </c>
    </row>
    <row r="5" spans="2:29" x14ac:dyDescent="0.25">
      <c r="B5" s="7">
        <v>45598</v>
      </c>
      <c r="C5" s="8">
        <v>183</v>
      </c>
      <c r="D5" s="9"/>
      <c r="E5" s="10">
        <v>13.25</v>
      </c>
      <c r="F5" s="33">
        <f t="shared" ref="F5:F34" si="0">E5*C5</f>
        <v>2424.75</v>
      </c>
      <c r="G5" s="11"/>
      <c r="H5" s="12" t="s">
        <v>7</v>
      </c>
      <c r="I5" s="13">
        <v>1E-3</v>
      </c>
      <c r="J5" s="14">
        <f>(F36+F37)*I5</f>
        <v>67.144374999999997</v>
      </c>
      <c r="P5" s="52">
        <v>45565</v>
      </c>
      <c r="Q5" s="53" t="s">
        <v>44</v>
      </c>
      <c r="R5" s="52">
        <v>45580</v>
      </c>
      <c r="S5" s="53" t="s">
        <v>40</v>
      </c>
      <c r="T5" s="54">
        <v>438</v>
      </c>
      <c r="U5" s="53" t="s">
        <v>41</v>
      </c>
      <c r="V5" s="53" t="s">
        <v>45</v>
      </c>
      <c r="W5" s="55">
        <v>4</v>
      </c>
      <c r="X5" s="55"/>
      <c r="Y5" s="56">
        <v>1780</v>
      </c>
      <c r="Z5" s="57">
        <v>7120</v>
      </c>
      <c r="AA5" s="57"/>
      <c r="AB5" s="57">
        <v>7120</v>
      </c>
    </row>
    <row r="6" spans="2:29" x14ac:dyDescent="0.25">
      <c r="B6" s="7">
        <v>45599</v>
      </c>
      <c r="C6" s="8">
        <v>187</v>
      </c>
      <c r="D6" s="9"/>
      <c r="E6" s="10">
        <v>13.25</v>
      </c>
      <c r="F6" s="33">
        <f t="shared" si="0"/>
        <v>2477.75</v>
      </c>
      <c r="G6" s="11"/>
      <c r="H6" s="12" t="s">
        <v>8</v>
      </c>
      <c r="I6" s="13"/>
      <c r="J6" s="14">
        <v>336.15</v>
      </c>
      <c r="P6" s="52">
        <v>45565</v>
      </c>
      <c r="Q6" s="53" t="s">
        <v>44</v>
      </c>
      <c r="R6" s="52">
        <v>45580</v>
      </c>
      <c r="S6" s="53" t="s">
        <v>40</v>
      </c>
      <c r="T6" s="54">
        <v>438</v>
      </c>
      <c r="U6" s="53" t="s">
        <v>41</v>
      </c>
      <c r="V6" s="53" t="s">
        <v>46</v>
      </c>
      <c r="W6" s="58">
        <v>75</v>
      </c>
      <c r="X6" s="58"/>
      <c r="Y6" s="56">
        <v>36</v>
      </c>
      <c r="Z6" s="57">
        <v>2700</v>
      </c>
      <c r="AA6" s="57"/>
      <c r="AB6" s="57">
        <v>2700</v>
      </c>
    </row>
    <row r="7" spans="2:29" x14ac:dyDescent="0.25">
      <c r="B7" s="7">
        <v>45600</v>
      </c>
      <c r="C7" s="8">
        <v>185.5</v>
      </c>
      <c r="D7" s="9"/>
      <c r="E7" s="10">
        <v>13.25</v>
      </c>
      <c r="F7" s="33">
        <f t="shared" si="0"/>
        <v>2457.875</v>
      </c>
      <c r="G7" s="11"/>
      <c r="H7" s="12" t="s">
        <v>9</v>
      </c>
      <c r="I7" s="13"/>
      <c r="J7" s="14">
        <v>44562.11</v>
      </c>
      <c r="P7" s="52">
        <v>45563</v>
      </c>
      <c r="Q7" s="53" t="s">
        <v>47</v>
      </c>
      <c r="R7" s="52">
        <v>45598</v>
      </c>
      <c r="S7" s="53" t="s">
        <v>40</v>
      </c>
      <c r="T7" s="54">
        <v>409</v>
      </c>
      <c r="U7" s="53" t="s">
        <v>41</v>
      </c>
      <c r="V7" s="53" t="s">
        <v>46</v>
      </c>
      <c r="W7" s="58">
        <v>2</v>
      </c>
      <c r="X7" s="58"/>
      <c r="Y7" s="56">
        <v>800</v>
      </c>
      <c r="Z7" s="57">
        <v>1600</v>
      </c>
      <c r="AA7" s="57"/>
      <c r="AB7" s="57">
        <v>1600</v>
      </c>
    </row>
    <row r="8" spans="2:29" x14ac:dyDescent="0.25">
      <c r="B8" s="7">
        <v>45601</v>
      </c>
      <c r="C8" s="8">
        <v>185</v>
      </c>
      <c r="D8" s="9"/>
      <c r="E8" s="10">
        <v>13.25</v>
      </c>
      <c r="F8" s="33">
        <f t="shared" si="0"/>
        <v>2451.25</v>
      </c>
      <c r="G8" s="15">
        <v>45565</v>
      </c>
      <c r="H8" s="16" t="s">
        <v>34</v>
      </c>
      <c r="I8" s="17" t="s">
        <v>35</v>
      </c>
      <c r="J8" s="18">
        <v>40200</v>
      </c>
      <c r="P8" s="59"/>
      <c r="Q8" s="59"/>
      <c r="R8" s="59"/>
      <c r="S8" s="59"/>
      <c r="T8" s="59"/>
      <c r="U8" s="59"/>
      <c r="V8" s="59" t="s">
        <v>48</v>
      </c>
      <c r="W8" s="59"/>
      <c r="X8" s="59"/>
      <c r="Y8" s="59"/>
      <c r="Z8" s="59"/>
      <c r="AA8" s="59"/>
      <c r="AB8" s="60">
        <v>-64920</v>
      </c>
    </row>
    <row r="9" spans="2:29" x14ac:dyDescent="0.25">
      <c r="B9" s="7">
        <v>45602</v>
      </c>
      <c r="C9" s="8">
        <v>181.5</v>
      </c>
      <c r="D9" s="9"/>
      <c r="E9" s="10">
        <v>13.25</v>
      </c>
      <c r="F9" s="33">
        <f t="shared" si="0"/>
        <v>2404.875</v>
      </c>
      <c r="G9" s="15">
        <v>45565</v>
      </c>
      <c r="H9" s="16" t="s">
        <v>36</v>
      </c>
      <c r="I9" s="17" t="s">
        <v>37</v>
      </c>
      <c r="J9" s="18">
        <v>4646</v>
      </c>
      <c r="P9" s="52">
        <v>45565</v>
      </c>
      <c r="Q9" s="53" t="s">
        <v>39</v>
      </c>
      <c r="R9" s="61">
        <f>P9+Q9</f>
        <v>45655</v>
      </c>
      <c r="S9" s="53" t="s">
        <v>40</v>
      </c>
      <c r="T9" s="54">
        <v>450</v>
      </c>
      <c r="U9" s="53" t="s">
        <v>41</v>
      </c>
      <c r="V9" s="53" t="s">
        <v>42</v>
      </c>
      <c r="W9" s="55">
        <v>60</v>
      </c>
      <c r="X9" s="55"/>
      <c r="Y9" s="56">
        <v>670</v>
      </c>
      <c r="Z9" s="57">
        <v>40200</v>
      </c>
      <c r="AA9" s="57"/>
      <c r="AB9" s="57">
        <v>40200</v>
      </c>
    </row>
    <row r="10" spans="2:29" x14ac:dyDescent="0.25">
      <c r="B10" s="7">
        <v>45603</v>
      </c>
      <c r="C10" s="8">
        <v>166.5</v>
      </c>
      <c r="D10" s="9"/>
      <c r="E10" s="10">
        <v>13.25</v>
      </c>
      <c r="F10" s="33">
        <f t="shared" si="0"/>
        <v>2206.125</v>
      </c>
      <c r="G10" s="15">
        <v>45625</v>
      </c>
      <c r="H10" s="16" t="s">
        <v>38</v>
      </c>
      <c r="I10" s="17"/>
      <c r="J10" s="18">
        <v>10000</v>
      </c>
      <c r="P10" s="52">
        <v>45565</v>
      </c>
      <c r="Q10" s="53" t="s">
        <v>39</v>
      </c>
      <c r="R10" s="61">
        <f>P10+Q10</f>
        <v>45655</v>
      </c>
      <c r="S10" s="53" t="s">
        <v>40</v>
      </c>
      <c r="T10" s="54">
        <v>450</v>
      </c>
      <c r="U10" s="53" t="s">
        <v>41</v>
      </c>
      <c r="V10" s="53" t="s">
        <v>49</v>
      </c>
      <c r="W10" s="55">
        <v>10</v>
      </c>
      <c r="X10" s="55"/>
      <c r="Y10" s="56">
        <v>460</v>
      </c>
      <c r="Z10" s="57">
        <v>4600</v>
      </c>
      <c r="AA10" s="57">
        <v>46</v>
      </c>
      <c r="AB10" s="57">
        <v>4646</v>
      </c>
    </row>
    <row r="11" spans="2:29" x14ac:dyDescent="0.25">
      <c r="B11" s="7">
        <v>45604</v>
      </c>
      <c r="C11" s="8">
        <v>173.5</v>
      </c>
      <c r="D11" s="9"/>
      <c r="E11" s="10">
        <v>13.25</v>
      </c>
      <c r="F11" s="33">
        <f t="shared" si="0"/>
        <v>2298.875</v>
      </c>
      <c r="G11" s="19"/>
      <c r="H11" s="16"/>
      <c r="I11" s="17"/>
      <c r="J11" s="18"/>
      <c r="P11" s="62"/>
      <c r="Q11" s="63"/>
      <c r="R11" s="64"/>
      <c r="S11" s="63"/>
      <c r="T11" s="65"/>
      <c r="U11" s="63"/>
      <c r="V11" s="63" t="s">
        <v>50</v>
      </c>
      <c r="W11" s="66"/>
      <c r="X11" s="66"/>
      <c r="Y11" s="67"/>
      <c r="Z11" s="68"/>
      <c r="AA11" s="68"/>
      <c r="AB11" s="68">
        <v>-44846</v>
      </c>
    </row>
    <row r="12" spans="2:29" x14ac:dyDescent="0.25">
      <c r="B12" s="7">
        <v>45605</v>
      </c>
      <c r="C12" s="8">
        <v>176.5</v>
      </c>
      <c r="D12" s="9"/>
      <c r="E12" s="10">
        <v>13.25</v>
      </c>
      <c r="F12" s="33">
        <f t="shared" si="0"/>
        <v>2338.625</v>
      </c>
      <c r="G12" s="19"/>
      <c r="H12" s="16"/>
      <c r="I12" s="17"/>
      <c r="J12" s="18"/>
      <c r="P12" s="69">
        <v>45610</v>
      </c>
      <c r="Q12" s="70" t="s">
        <v>39</v>
      </c>
      <c r="R12" s="69">
        <v>45700</v>
      </c>
      <c r="S12" s="70" t="s">
        <v>40</v>
      </c>
      <c r="T12" s="71">
        <v>574</v>
      </c>
      <c r="U12" s="70" t="s">
        <v>51</v>
      </c>
      <c r="V12" s="70" t="s">
        <v>42</v>
      </c>
      <c r="W12" s="72">
        <v>60</v>
      </c>
      <c r="X12" s="70" t="s">
        <v>52</v>
      </c>
      <c r="Y12" s="73">
        <v>650</v>
      </c>
      <c r="Z12" s="74">
        <v>39000</v>
      </c>
      <c r="AA12" s="75"/>
      <c r="AB12" s="74">
        <v>39000</v>
      </c>
    </row>
    <row r="13" spans="2:29" x14ac:dyDescent="0.25">
      <c r="B13" s="7">
        <v>45606</v>
      </c>
      <c r="C13" s="8">
        <v>187</v>
      </c>
      <c r="D13" s="9"/>
      <c r="E13" s="10">
        <v>13.25</v>
      </c>
      <c r="F13" s="33">
        <f t="shared" si="0"/>
        <v>2477.75</v>
      </c>
      <c r="G13" s="19"/>
      <c r="H13" s="16"/>
      <c r="I13" s="17"/>
      <c r="J13" s="18"/>
      <c r="P13" s="69">
        <v>45610</v>
      </c>
      <c r="Q13" s="70" t="s">
        <v>39</v>
      </c>
      <c r="R13" s="69">
        <v>45700</v>
      </c>
      <c r="S13" s="70" t="s">
        <v>40</v>
      </c>
      <c r="T13" s="71">
        <v>574</v>
      </c>
      <c r="U13" s="70" t="s">
        <v>53</v>
      </c>
      <c r="V13" s="70" t="s">
        <v>54</v>
      </c>
      <c r="W13" s="72">
        <v>15</v>
      </c>
      <c r="X13" s="70" t="s">
        <v>52</v>
      </c>
      <c r="Y13" s="73">
        <v>660</v>
      </c>
      <c r="Z13" s="74">
        <v>9900</v>
      </c>
      <c r="AA13" s="75"/>
      <c r="AB13" s="74">
        <v>9900</v>
      </c>
    </row>
    <row r="14" spans="2:29" x14ac:dyDescent="0.25">
      <c r="B14" s="7">
        <v>45607</v>
      </c>
      <c r="C14" s="8">
        <v>187</v>
      </c>
      <c r="D14" s="9"/>
      <c r="E14" s="10">
        <v>13.25</v>
      </c>
      <c r="F14" s="33">
        <f t="shared" si="0"/>
        <v>2477.75</v>
      </c>
      <c r="G14" s="19"/>
      <c r="H14" s="16"/>
      <c r="I14" s="17"/>
      <c r="J14" s="18"/>
      <c r="P14" s="69">
        <v>45610</v>
      </c>
      <c r="Q14" s="70" t="s">
        <v>39</v>
      </c>
      <c r="R14" s="69">
        <v>45700</v>
      </c>
      <c r="S14" s="70" t="s">
        <v>40</v>
      </c>
      <c r="T14" s="71">
        <v>574</v>
      </c>
      <c r="U14" s="70" t="s">
        <v>55</v>
      </c>
      <c r="V14" s="70" t="s">
        <v>49</v>
      </c>
      <c r="W14" s="72">
        <v>15</v>
      </c>
      <c r="X14" s="70" t="s">
        <v>52</v>
      </c>
      <c r="Y14" s="73">
        <v>465</v>
      </c>
      <c r="Z14" s="74">
        <v>6975</v>
      </c>
      <c r="AA14" s="74">
        <v>69.75</v>
      </c>
      <c r="AB14" s="74">
        <v>7044.75</v>
      </c>
    </row>
    <row r="15" spans="2:29" x14ac:dyDescent="0.25">
      <c r="B15" s="7">
        <v>45608</v>
      </c>
      <c r="C15" s="8">
        <v>185.5</v>
      </c>
      <c r="D15" s="9"/>
      <c r="E15" s="10">
        <v>13.25</v>
      </c>
      <c r="F15" s="33">
        <f t="shared" si="0"/>
        <v>2457.875</v>
      </c>
      <c r="G15" s="19"/>
      <c r="H15" s="16"/>
      <c r="I15" s="17"/>
      <c r="J15" s="18"/>
      <c r="P15" s="76">
        <v>45626</v>
      </c>
      <c r="Q15" s="77" t="s">
        <v>39</v>
      </c>
      <c r="R15" s="76">
        <v>45716</v>
      </c>
      <c r="S15" s="77" t="s">
        <v>56</v>
      </c>
      <c r="T15" s="78">
        <v>43</v>
      </c>
      <c r="U15" s="77" t="s">
        <v>41</v>
      </c>
      <c r="V15" s="77" t="s">
        <v>42</v>
      </c>
      <c r="W15" s="79">
        <v>10</v>
      </c>
      <c r="X15" s="79" t="s">
        <v>52</v>
      </c>
      <c r="Y15" s="80">
        <v>670</v>
      </c>
      <c r="Z15" s="81">
        <v>6700</v>
      </c>
      <c r="AA15" s="82"/>
      <c r="AB15" s="81">
        <v>6700</v>
      </c>
    </row>
    <row r="16" spans="2:29" x14ac:dyDescent="0.25">
      <c r="B16" s="7">
        <v>45609</v>
      </c>
      <c r="C16" s="8">
        <v>169</v>
      </c>
      <c r="D16" s="9"/>
      <c r="E16" s="10">
        <v>13.25</v>
      </c>
      <c r="F16" s="33">
        <f t="shared" si="0"/>
        <v>2239.25</v>
      </c>
      <c r="G16" s="19"/>
      <c r="H16" s="16"/>
      <c r="I16" s="17"/>
      <c r="J16" s="18"/>
      <c r="P16" s="17"/>
      <c r="Q16" s="17"/>
      <c r="R16" s="17"/>
      <c r="S16" s="17"/>
      <c r="T16" s="17"/>
      <c r="U16" s="17"/>
      <c r="V16" s="83" t="s">
        <v>57</v>
      </c>
      <c r="W16" s="17"/>
      <c r="X16" s="17"/>
      <c r="Y16" s="17"/>
      <c r="Z16" s="17"/>
      <c r="AA16" s="17"/>
      <c r="AB16" s="17"/>
    </row>
    <row r="17" spans="2:28" x14ac:dyDescent="0.25">
      <c r="B17" s="7">
        <v>45610</v>
      </c>
      <c r="C17" s="8">
        <v>173.5</v>
      </c>
      <c r="D17" s="9"/>
      <c r="E17" s="10">
        <v>13.25</v>
      </c>
      <c r="F17" s="33">
        <f t="shared" si="0"/>
        <v>2298.875</v>
      </c>
      <c r="G17" s="19"/>
      <c r="H17" s="16"/>
      <c r="I17" s="17"/>
      <c r="J17" s="18"/>
      <c r="P17" s="76">
        <v>45626</v>
      </c>
      <c r="Q17" s="77" t="s">
        <v>58</v>
      </c>
      <c r="R17" s="76">
        <v>45721</v>
      </c>
      <c r="S17" s="77" t="s">
        <v>56</v>
      </c>
      <c r="T17" s="78">
        <v>54</v>
      </c>
      <c r="U17" s="77" t="s">
        <v>41</v>
      </c>
      <c r="V17" s="77" t="s">
        <v>42</v>
      </c>
      <c r="W17" s="79">
        <v>50</v>
      </c>
      <c r="X17" s="79" t="s">
        <v>52</v>
      </c>
      <c r="Y17" s="80">
        <v>670</v>
      </c>
      <c r="Z17" s="81">
        <v>33500</v>
      </c>
      <c r="AA17" s="82"/>
      <c r="AB17" s="81">
        <v>33500</v>
      </c>
    </row>
    <row r="18" spans="2:28" x14ac:dyDescent="0.25">
      <c r="B18" s="7">
        <v>45611</v>
      </c>
      <c r="C18" s="8">
        <v>187</v>
      </c>
      <c r="D18" s="9"/>
      <c r="E18" s="10">
        <v>13.25</v>
      </c>
      <c r="F18" s="33">
        <f t="shared" si="0"/>
        <v>2477.75</v>
      </c>
      <c r="G18" s="19"/>
      <c r="H18" s="16"/>
      <c r="I18" s="17"/>
      <c r="J18" s="18"/>
      <c r="P18" s="76">
        <v>45626</v>
      </c>
      <c r="Q18" s="77" t="s">
        <v>58</v>
      </c>
      <c r="R18" s="76">
        <v>45721</v>
      </c>
      <c r="S18" s="77" t="s">
        <v>56</v>
      </c>
      <c r="T18" s="78">
        <v>54</v>
      </c>
      <c r="U18" s="77" t="s">
        <v>41</v>
      </c>
      <c r="V18" s="77" t="s">
        <v>54</v>
      </c>
      <c r="W18" s="79">
        <v>10</v>
      </c>
      <c r="X18" s="79" t="s">
        <v>52</v>
      </c>
      <c r="Y18" s="80">
        <v>680</v>
      </c>
      <c r="Z18" s="81">
        <v>6800</v>
      </c>
      <c r="AA18" s="82"/>
      <c r="AB18" s="81">
        <v>6800</v>
      </c>
    </row>
    <row r="19" spans="2:28" x14ac:dyDescent="0.25">
      <c r="B19" s="7">
        <v>45612</v>
      </c>
      <c r="C19" s="8">
        <v>175.5</v>
      </c>
      <c r="D19" s="9"/>
      <c r="E19" s="10">
        <v>13.25</v>
      </c>
      <c r="F19" s="33">
        <f t="shared" si="0"/>
        <v>2325.375</v>
      </c>
      <c r="G19" s="19"/>
      <c r="H19" s="16"/>
      <c r="I19" s="17"/>
      <c r="J19" s="18"/>
      <c r="P19" s="76">
        <v>45626</v>
      </c>
      <c r="Q19" s="77" t="s">
        <v>58</v>
      </c>
      <c r="R19" s="76">
        <v>45721</v>
      </c>
      <c r="S19" s="77" t="s">
        <v>56</v>
      </c>
      <c r="T19" s="78">
        <v>54</v>
      </c>
      <c r="U19" s="77" t="s">
        <v>41</v>
      </c>
      <c r="V19" s="77" t="s">
        <v>49</v>
      </c>
      <c r="W19" s="79">
        <v>10</v>
      </c>
      <c r="X19" s="79" t="s">
        <v>52</v>
      </c>
      <c r="Y19" s="80">
        <v>465</v>
      </c>
      <c r="Z19" s="81">
        <v>4650</v>
      </c>
      <c r="AA19" s="81">
        <v>46.5</v>
      </c>
      <c r="AB19" s="81">
        <v>4696.5</v>
      </c>
    </row>
    <row r="20" spans="2:28" x14ac:dyDescent="0.25">
      <c r="B20" s="7">
        <v>45613</v>
      </c>
      <c r="C20" s="8">
        <v>164</v>
      </c>
      <c r="D20" s="9"/>
      <c r="E20" s="10">
        <v>13.25</v>
      </c>
      <c r="F20" s="33">
        <f t="shared" si="0"/>
        <v>2173</v>
      </c>
      <c r="G20" s="19"/>
      <c r="H20" s="16"/>
      <c r="I20" s="17"/>
      <c r="J20" s="18"/>
    </row>
    <row r="21" spans="2:28" x14ac:dyDescent="0.25">
      <c r="B21" s="7">
        <v>45614</v>
      </c>
      <c r="C21" s="8">
        <v>169.5</v>
      </c>
      <c r="D21" s="9"/>
      <c r="E21" s="10">
        <v>13.25</v>
      </c>
      <c r="F21" s="33">
        <f t="shared" si="0"/>
        <v>2245.875</v>
      </c>
      <c r="G21" s="19"/>
      <c r="H21" s="16"/>
      <c r="I21" s="17"/>
      <c r="J21" s="18"/>
    </row>
    <row r="22" spans="2:28" x14ac:dyDescent="0.25">
      <c r="B22" s="7">
        <v>45615</v>
      </c>
      <c r="C22" s="8">
        <v>164</v>
      </c>
      <c r="D22" s="9"/>
      <c r="E22" s="10">
        <v>13.25</v>
      </c>
      <c r="F22" s="33">
        <f t="shared" si="0"/>
        <v>2173</v>
      </c>
      <c r="G22" s="19"/>
      <c r="H22" s="16"/>
      <c r="I22" s="17"/>
      <c r="J22" s="18"/>
    </row>
    <row r="23" spans="2:28" x14ac:dyDescent="0.25">
      <c r="B23" s="7">
        <v>45616</v>
      </c>
      <c r="C23" s="8">
        <v>169.5</v>
      </c>
      <c r="D23" s="9"/>
      <c r="E23" s="10">
        <v>13.25</v>
      </c>
      <c r="F23" s="33">
        <f t="shared" si="0"/>
        <v>2245.875</v>
      </c>
      <c r="G23" s="19"/>
      <c r="H23" s="16"/>
      <c r="I23" s="17"/>
      <c r="J23" s="18"/>
    </row>
    <row r="24" spans="2:28" x14ac:dyDescent="0.25">
      <c r="B24" s="7">
        <v>45617</v>
      </c>
      <c r="C24" s="8">
        <v>155.5</v>
      </c>
      <c r="D24" s="9"/>
      <c r="E24" s="10">
        <v>13.25</v>
      </c>
      <c r="F24" s="33">
        <f t="shared" si="0"/>
        <v>2060.375</v>
      </c>
      <c r="G24" s="19"/>
      <c r="H24" s="16"/>
      <c r="I24" s="17"/>
      <c r="J24" s="18"/>
    </row>
    <row r="25" spans="2:28" x14ac:dyDescent="0.25">
      <c r="B25" s="7">
        <v>45618</v>
      </c>
      <c r="C25" s="8">
        <v>154.5</v>
      </c>
      <c r="D25" s="9"/>
      <c r="E25" s="10">
        <v>13.25</v>
      </c>
      <c r="F25" s="33">
        <f t="shared" si="0"/>
        <v>2047.125</v>
      </c>
      <c r="G25" s="19"/>
      <c r="H25" s="16"/>
      <c r="I25" s="17"/>
      <c r="J25" s="18"/>
    </row>
    <row r="26" spans="2:28" x14ac:dyDescent="0.25">
      <c r="B26" s="7">
        <v>45619</v>
      </c>
      <c r="C26" s="8">
        <v>151.5</v>
      </c>
      <c r="D26" s="9"/>
      <c r="E26" s="10">
        <v>13.25</v>
      </c>
      <c r="F26" s="33">
        <f t="shared" si="0"/>
        <v>2007.375</v>
      </c>
      <c r="G26" s="19"/>
      <c r="H26" s="16"/>
      <c r="I26" s="17"/>
      <c r="J26" s="18"/>
    </row>
    <row r="27" spans="2:28" x14ac:dyDescent="0.25">
      <c r="B27" s="7">
        <v>45620</v>
      </c>
      <c r="C27" s="8">
        <v>144</v>
      </c>
      <c r="D27" s="9"/>
      <c r="E27" s="10">
        <v>13.25</v>
      </c>
      <c r="F27" s="33">
        <f t="shared" si="0"/>
        <v>1908</v>
      </c>
      <c r="G27" s="19"/>
      <c r="H27" s="16"/>
      <c r="I27" s="17"/>
      <c r="J27" s="18"/>
      <c r="M27" s="17"/>
      <c r="N27" s="40"/>
    </row>
    <row r="28" spans="2:28" x14ac:dyDescent="0.25">
      <c r="B28" s="7">
        <v>45621</v>
      </c>
      <c r="C28" s="8">
        <v>144</v>
      </c>
      <c r="D28" s="9"/>
      <c r="E28" s="10">
        <v>13.25</v>
      </c>
      <c r="F28" s="33">
        <f t="shared" si="0"/>
        <v>1908</v>
      </c>
      <c r="G28" s="19"/>
      <c r="H28" s="16"/>
      <c r="I28" s="17"/>
      <c r="J28" s="18"/>
      <c r="M28" s="17"/>
      <c r="N28" s="40"/>
    </row>
    <row r="29" spans="2:28" x14ac:dyDescent="0.25">
      <c r="B29" s="7">
        <v>45622</v>
      </c>
      <c r="C29" s="8">
        <v>144.5</v>
      </c>
      <c r="D29" s="9"/>
      <c r="E29" s="10">
        <v>13.25</v>
      </c>
      <c r="F29" s="33">
        <f t="shared" si="0"/>
        <v>1914.625</v>
      </c>
      <c r="G29" s="19"/>
      <c r="H29" s="16"/>
      <c r="I29" s="17"/>
      <c r="J29" s="18"/>
      <c r="M29" s="17"/>
      <c r="N29" s="40"/>
    </row>
    <row r="30" spans="2:28" x14ac:dyDescent="0.25">
      <c r="B30" s="7">
        <v>45623</v>
      </c>
      <c r="C30" s="8">
        <v>158</v>
      </c>
      <c r="D30" s="9"/>
      <c r="E30" s="10">
        <v>13.25</v>
      </c>
      <c r="F30" s="33">
        <f t="shared" si="0"/>
        <v>2093.5</v>
      </c>
      <c r="G30" s="19"/>
      <c r="H30" s="16"/>
      <c r="I30" s="17"/>
      <c r="J30" s="18"/>
      <c r="M30" s="17"/>
      <c r="N30" s="40"/>
    </row>
    <row r="31" spans="2:28" x14ac:dyDescent="0.25">
      <c r="B31" s="7">
        <v>45624</v>
      </c>
      <c r="C31" s="8">
        <v>141</v>
      </c>
      <c r="D31" s="9"/>
      <c r="E31" s="10">
        <v>13.25</v>
      </c>
      <c r="F31" s="33">
        <f t="shared" si="0"/>
        <v>1868.25</v>
      </c>
      <c r="G31" s="19"/>
      <c r="H31" s="16"/>
      <c r="I31" s="17"/>
      <c r="J31" s="18"/>
      <c r="M31" s="17"/>
      <c r="N31" s="40"/>
    </row>
    <row r="32" spans="2:28" x14ac:dyDescent="0.25">
      <c r="B32" s="7">
        <v>45625</v>
      </c>
      <c r="C32" s="8">
        <v>164</v>
      </c>
      <c r="D32" s="9"/>
      <c r="E32" s="10">
        <v>13.25</v>
      </c>
      <c r="F32" s="33">
        <f t="shared" si="0"/>
        <v>2173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160.5</v>
      </c>
      <c r="D33" s="9"/>
      <c r="E33" s="10">
        <v>13.25</v>
      </c>
      <c r="F33" s="33">
        <f t="shared" si="0"/>
        <v>2126.625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5067.5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100482.848125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67144.375</v>
      </c>
      <c r="L36" s="31">
        <f>J36-J4-J5-J6</f>
        <v>66069.636874999997</v>
      </c>
      <c r="M36" s="31"/>
      <c r="N36" s="31">
        <f>L36-M36</f>
        <v>66069.636874999997</v>
      </c>
    </row>
    <row r="37" spans="2:14" x14ac:dyDescent="0.25">
      <c r="B37" s="26" t="s">
        <v>14</v>
      </c>
      <c r="C37" s="30">
        <f>C35</f>
        <v>5067.5</v>
      </c>
      <c r="D37" s="9">
        <f>D35/1.03</f>
        <v>0</v>
      </c>
      <c r="E37" s="10"/>
      <c r="F37" s="33">
        <f>SUM(F4:F36)</f>
        <v>67144.375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-33338.473125000004</v>
      </c>
      <c r="M39" s="17"/>
      <c r="N39" s="40">
        <f>J39+N34</f>
        <v>-33338.473125000004</v>
      </c>
    </row>
    <row r="40" spans="2:14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  <c r="M40" s="17" t="s">
        <v>25</v>
      </c>
      <c r="N40" s="40"/>
    </row>
    <row r="41" spans="2:14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  <c r="M41" s="17" t="s">
        <v>32</v>
      </c>
      <c r="N41" s="40">
        <f>N40+N39</f>
        <v>-33338.473125000004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73"/>
  <sheetViews>
    <sheetView zoomScale="85" zoomScaleNormal="85" workbookViewId="0">
      <selection activeCell="M20" sqref="M20: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115718.5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39</v>
      </c>
      <c r="R3" s="61">
        <f>P3+Q3</f>
        <v>45655</v>
      </c>
      <c r="S3" s="53" t="s">
        <v>40</v>
      </c>
      <c r="T3" s="54">
        <v>450</v>
      </c>
      <c r="U3" s="53" t="s">
        <v>41</v>
      </c>
      <c r="V3" s="53" t="s">
        <v>42</v>
      </c>
      <c r="W3" s="55">
        <v>60</v>
      </c>
      <c r="X3" s="55"/>
      <c r="Y3" s="56">
        <v>670</v>
      </c>
      <c r="Z3" s="57">
        <v>40200</v>
      </c>
      <c r="AA3" s="57"/>
      <c r="AB3" s="57">
        <v>40200</v>
      </c>
    </row>
    <row r="4" spans="2:29" x14ac:dyDescent="0.25">
      <c r="B4" s="7">
        <v>45627</v>
      </c>
      <c r="C4" s="8">
        <v>166</v>
      </c>
      <c r="D4" s="9"/>
      <c r="E4" s="10">
        <v>13.25</v>
      </c>
      <c r="F4" s="33">
        <f>E4*C4</f>
        <v>2199.5</v>
      </c>
      <c r="G4" s="11"/>
      <c r="H4" s="12" t="s">
        <v>6</v>
      </c>
      <c r="I4" s="13">
        <v>0.01</v>
      </c>
      <c r="J4" s="14">
        <f>(F36+F37)*I4</f>
        <v>715.23500000000001</v>
      </c>
      <c r="P4" s="52">
        <v>45565</v>
      </c>
      <c r="Q4" s="53" t="s">
        <v>39</v>
      </c>
      <c r="R4" s="61">
        <f>P4+Q4</f>
        <v>45655</v>
      </c>
      <c r="S4" s="53" t="s">
        <v>40</v>
      </c>
      <c r="T4" s="54">
        <v>450</v>
      </c>
      <c r="U4" s="53" t="s">
        <v>41</v>
      </c>
      <c r="V4" s="53" t="s">
        <v>49</v>
      </c>
      <c r="W4" s="55">
        <v>10</v>
      </c>
      <c r="X4" s="55"/>
      <c r="Y4" s="56">
        <v>460</v>
      </c>
      <c r="Z4" s="57">
        <v>4600</v>
      </c>
      <c r="AA4" s="57">
        <v>46</v>
      </c>
      <c r="AB4" s="57">
        <v>4646</v>
      </c>
    </row>
    <row r="5" spans="2:29" x14ac:dyDescent="0.25">
      <c r="B5" s="7">
        <v>45628</v>
      </c>
      <c r="C5" s="8">
        <v>164.5</v>
      </c>
      <c r="D5" s="9"/>
      <c r="E5" s="10">
        <v>13.25</v>
      </c>
      <c r="F5" s="33">
        <f t="shared" ref="F5:F34" si="0">E5*C5</f>
        <v>2179.625</v>
      </c>
      <c r="G5" s="11"/>
      <c r="H5" s="12" t="s">
        <v>7</v>
      </c>
      <c r="I5" s="13">
        <v>1E-3</v>
      </c>
      <c r="J5" s="14">
        <f>(F36+F37)*I5</f>
        <v>71.523499999999999</v>
      </c>
      <c r="P5" s="62"/>
      <c r="Q5" s="63"/>
      <c r="R5" s="64"/>
      <c r="S5" s="63"/>
      <c r="T5" s="65"/>
      <c r="U5" s="63"/>
      <c r="V5" s="63" t="s">
        <v>50</v>
      </c>
      <c r="W5" s="66"/>
      <c r="X5" s="66"/>
      <c r="Y5" s="67"/>
      <c r="Z5" s="68"/>
      <c r="AA5" s="68"/>
      <c r="AB5" s="68">
        <v>-44846</v>
      </c>
    </row>
    <row r="6" spans="2:29" x14ac:dyDescent="0.25">
      <c r="B6" s="7">
        <v>45629</v>
      </c>
      <c r="C6" s="8">
        <v>164</v>
      </c>
      <c r="D6" s="9"/>
      <c r="E6" s="10">
        <v>13.25</v>
      </c>
      <c r="F6" s="33">
        <f t="shared" si="0"/>
        <v>2173</v>
      </c>
      <c r="G6" s="11"/>
      <c r="H6" s="12" t="s">
        <v>8</v>
      </c>
      <c r="I6" s="13"/>
      <c r="J6" s="14"/>
      <c r="P6" s="89">
        <v>45610</v>
      </c>
      <c r="Q6" s="90" t="s">
        <v>39</v>
      </c>
      <c r="R6" s="89">
        <v>45700</v>
      </c>
      <c r="S6" s="90" t="s">
        <v>40</v>
      </c>
      <c r="T6" s="91">
        <v>574</v>
      </c>
      <c r="U6" s="90" t="s">
        <v>51</v>
      </c>
      <c r="V6" s="90" t="s">
        <v>42</v>
      </c>
      <c r="W6" s="92">
        <v>60</v>
      </c>
      <c r="X6" s="90" t="s">
        <v>52</v>
      </c>
      <c r="Y6" s="93">
        <v>650</v>
      </c>
      <c r="Z6" s="94">
        <v>39000</v>
      </c>
      <c r="AA6" s="95"/>
      <c r="AB6" s="94">
        <v>39000</v>
      </c>
    </row>
    <row r="7" spans="2:29" x14ac:dyDescent="0.25">
      <c r="B7" s="7">
        <v>45630</v>
      </c>
      <c r="C7" s="8">
        <v>164</v>
      </c>
      <c r="D7" s="9"/>
      <c r="E7" s="10">
        <v>13.25</v>
      </c>
      <c r="F7" s="33">
        <f t="shared" si="0"/>
        <v>2173</v>
      </c>
      <c r="G7" s="11"/>
      <c r="H7" s="12" t="s">
        <v>9</v>
      </c>
      <c r="I7" s="13"/>
      <c r="J7" s="14">
        <f>'KASIM 2024'!J39*-1</f>
        <v>33338.473125000004</v>
      </c>
      <c r="P7" s="89">
        <v>45610</v>
      </c>
      <c r="Q7" s="90" t="s">
        <v>39</v>
      </c>
      <c r="R7" s="89">
        <v>45700</v>
      </c>
      <c r="S7" s="90" t="s">
        <v>40</v>
      </c>
      <c r="T7" s="91">
        <v>574</v>
      </c>
      <c r="U7" s="90" t="s">
        <v>53</v>
      </c>
      <c r="V7" s="90" t="s">
        <v>54</v>
      </c>
      <c r="W7" s="92">
        <v>15</v>
      </c>
      <c r="X7" s="90" t="s">
        <v>52</v>
      </c>
      <c r="Y7" s="93">
        <v>660</v>
      </c>
      <c r="Z7" s="94">
        <v>9900</v>
      </c>
      <c r="AA7" s="95"/>
      <c r="AB7" s="94">
        <v>9900</v>
      </c>
    </row>
    <row r="8" spans="2:29" x14ac:dyDescent="0.25">
      <c r="B8" s="7">
        <v>45631</v>
      </c>
      <c r="C8" s="8">
        <v>167</v>
      </c>
      <c r="D8" s="9"/>
      <c r="E8" s="10">
        <v>13.25</v>
      </c>
      <c r="F8" s="33">
        <f t="shared" si="0"/>
        <v>2212.75</v>
      </c>
      <c r="G8" s="15"/>
      <c r="H8" s="16"/>
      <c r="I8" s="17" t="s">
        <v>65</v>
      </c>
      <c r="J8" s="18">
        <v>64344.75</v>
      </c>
      <c r="P8" s="89">
        <v>45610</v>
      </c>
      <c r="Q8" s="90" t="s">
        <v>39</v>
      </c>
      <c r="R8" s="89">
        <v>45700</v>
      </c>
      <c r="S8" s="90" t="s">
        <v>40</v>
      </c>
      <c r="T8" s="91">
        <v>574</v>
      </c>
      <c r="U8" s="90" t="s">
        <v>55</v>
      </c>
      <c r="V8" s="90" t="s">
        <v>49</v>
      </c>
      <c r="W8" s="92">
        <v>15</v>
      </c>
      <c r="X8" s="90" t="s">
        <v>52</v>
      </c>
      <c r="Y8" s="93">
        <v>465</v>
      </c>
      <c r="Z8" s="94">
        <v>6975</v>
      </c>
      <c r="AA8" s="94">
        <v>69.75</v>
      </c>
      <c r="AB8" s="94">
        <v>7044.75</v>
      </c>
    </row>
    <row r="9" spans="2:29" x14ac:dyDescent="0.25">
      <c r="B9" s="7">
        <v>45632</v>
      </c>
      <c r="C9" s="8">
        <v>153</v>
      </c>
      <c r="D9" s="9"/>
      <c r="E9" s="10">
        <v>13.25</v>
      </c>
      <c r="F9" s="33">
        <f t="shared" si="0"/>
        <v>2027.25</v>
      </c>
      <c r="G9" s="15">
        <v>45647</v>
      </c>
      <c r="H9" s="16" t="s">
        <v>66</v>
      </c>
      <c r="I9" s="17"/>
      <c r="J9" s="18">
        <v>5000</v>
      </c>
      <c r="P9" s="96">
        <v>45626</v>
      </c>
      <c r="Q9" s="97" t="s">
        <v>39</v>
      </c>
      <c r="R9" s="96">
        <v>45716</v>
      </c>
      <c r="S9" s="97" t="s">
        <v>56</v>
      </c>
      <c r="T9" s="98">
        <v>43</v>
      </c>
      <c r="U9" s="97" t="s">
        <v>41</v>
      </c>
      <c r="V9" s="97" t="s">
        <v>42</v>
      </c>
      <c r="W9" s="99">
        <v>10</v>
      </c>
      <c r="X9" s="99" t="s">
        <v>52</v>
      </c>
      <c r="Y9" s="100">
        <v>670</v>
      </c>
      <c r="Z9" s="101">
        <v>6700</v>
      </c>
      <c r="AA9" s="102"/>
      <c r="AB9" s="101">
        <v>6700</v>
      </c>
    </row>
    <row r="10" spans="2:29" x14ac:dyDescent="0.25">
      <c r="B10" s="7">
        <v>45633</v>
      </c>
      <c r="C10" s="8">
        <v>146.5</v>
      </c>
      <c r="D10" s="9"/>
      <c r="E10" s="10">
        <v>13.25</v>
      </c>
      <c r="F10" s="33">
        <f t="shared" si="0"/>
        <v>1941.125</v>
      </c>
      <c r="G10" s="15"/>
      <c r="H10" s="16"/>
      <c r="I10" s="17"/>
      <c r="J10" s="18"/>
      <c r="P10" s="103">
        <v>45656</v>
      </c>
      <c r="Q10" s="104" t="s">
        <v>60</v>
      </c>
      <c r="R10" s="103">
        <v>45686</v>
      </c>
      <c r="S10" s="104" t="s">
        <v>56</v>
      </c>
      <c r="T10" s="105">
        <v>96</v>
      </c>
      <c r="U10" s="104" t="s">
        <v>41</v>
      </c>
      <c r="V10" s="104" t="s">
        <v>46</v>
      </c>
      <c r="W10" s="106">
        <v>24</v>
      </c>
      <c r="X10" s="104" t="s">
        <v>12</v>
      </c>
      <c r="Y10" s="107">
        <v>70.833330000000004</v>
      </c>
      <c r="Z10" s="108">
        <v>1700</v>
      </c>
      <c r="AA10" s="109"/>
      <c r="AB10" s="108">
        <v>1700</v>
      </c>
    </row>
    <row r="11" spans="2:29" x14ac:dyDescent="0.25">
      <c r="B11" s="7">
        <v>45634</v>
      </c>
      <c r="C11" s="8">
        <v>151</v>
      </c>
      <c r="D11" s="9"/>
      <c r="E11" s="10">
        <v>13.25</v>
      </c>
      <c r="F11" s="33">
        <f t="shared" si="0"/>
        <v>2000.75</v>
      </c>
      <c r="G11" s="19"/>
      <c r="H11" s="16"/>
      <c r="I11" s="17"/>
      <c r="J11" s="18"/>
      <c r="P11" s="110"/>
      <c r="Q11" s="110"/>
      <c r="R11" s="110"/>
      <c r="S11" s="110"/>
      <c r="T11" s="110"/>
      <c r="U11" s="110"/>
      <c r="V11" s="111" t="s">
        <v>61</v>
      </c>
      <c r="W11" s="110"/>
      <c r="X11" s="110"/>
      <c r="Y11" s="110"/>
      <c r="Z11" s="110"/>
      <c r="AA11" s="110"/>
      <c r="AB11" s="60">
        <v>-64344.75</v>
      </c>
    </row>
    <row r="12" spans="2:29" x14ac:dyDescent="0.25">
      <c r="B12" s="7">
        <v>45635</v>
      </c>
      <c r="C12" s="8">
        <v>160.5</v>
      </c>
      <c r="D12" s="9"/>
      <c r="E12" s="10">
        <v>13.25</v>
      </c>
      <c r="F12" s="33">
        <f t="shared" si="0"/>
        <v>2126.625</v>
      </c>
      <c r="G12" s="19"/>
      <c r="H12" s="16"/>
      <c r="I12" s="17"/>
      <c r="J12" s="18"/>
      <c r="P12" s="112">
        <v>45626</v>
      </c>
      <c r="Q12" s="88">
        <v>90</v>
      </c>
      <c r="R12" s="112">
        <f>P12+Q12</f>
        <v>45716</v>
      </c>
      <c r="S12" s="77" t="s">
        <v>56</v>
      </c>
      <c r="T12" s="78">
        <v>54</v>
      </c>
      <c r="U12" s="77" t="s">
        <v>41</v>
      </c>
      <c r="V12" s="77" t="s">
        <v>42</v>
      </c>
      <c r="W12" s="79">
        <v>50</v>
      </c>
      <c r="X12" s="79" t="s">
        <v>52</v>
      </c>
      <c r="Y12" s="80">
        <v>670</v>
      </c>
      <c r="Z12" s="81">
        <v>33500</v>
      </c>
      <c r="AA12" s="82"/>
      <c r="AB12" s="81">
        <v>33500</v>
      </c>
    </row>
    <row r="13" spans="2:29" x14ac:dyDescent="0.25">
      <c r="B13" s="7">
        <v>45636</v>
      </c>
      <c r="C13" s="8">
        <v>106.5</v>
      </c>
      <c r="D13" s="9"/>
      <c r="E13" s="10">
        <v>13.25</v>
      </c>
      <c r="F13" s="33">
        <f t="shared" si="0"/>
        <v>1411.125</v>
      </c>
      <c r="G13" s="19"/>
      <c r="H13" s="16"/>
      <c r="I13" s="17"/>
      <c r="J13" s="18"/>
      <c r="P13" s="112">
        <v>45626</v>
      </c>
      <c r="Q13" s="88">
        <v>90</v>
      </c>
      <c r="R13" s="112">
        <f>P13+Q13</f>
        <v>45716</v>
      </c>
      <c r="S13" s="77" t="s">
        <v>56</v>
      </c>
      <c r="T13" s="78">
        <v>54</v>
      </c>
      <c r="U13" s="77" t="s">
        <v>41</v>
      </c>
      <c r="V13" s="77" t="s">
        <v>54</v>
      </c>
      <c r="W13" s="79">
        <v>10</v>
      </c>
      <c r="X13" s="79" t="s">
        <v>52</v>
      </c>
      <c r="Y13" s="80">
        <v>680</v>
      </c>
      <c r="Z13" s="81">
        <v>6800</v>
      </c>
      <c r="AA13" s="82"/>
      <c r="AB13" s="81">
        <v>6800</v>
      </c>
    </row>
    <row r="14" spans="2:29" x14ac:dyDescent="0.25">
      <c r="B14" s="7">
        <v>45637</v>
      </c>
      <c r="C14" s="8">
        <v>217</v>
      </c>
      <c r="D14" s="9"/>
      <c r="E14" s="10">
        <v>13.25</v>
      </c>
      <c r="F14" s="33">
        <f t="shared" si="0"/>
        <v>2875.25</v>
      </c>
      <c r="G14" s="19"/>
      <c r="H14" s="16"/>
      <c r="I14" s="17"/>
      <c r="J14" s="18"/>
      <c r="P14" s="112">
        <v>45626</v>
      </c>
      <c r="Q14" s="88">
        <v>90</v>
      </c>
      <c r="R14" s="112">
        <f>P14+Q14</f>
        <v>45716</v>
      </c>
      <c r="S14" s="77" t="s">
        <v>56</v>
      </c>
      <c r="T14" s="78">
        <v>54</v>
      </c>
      <c r="U14" s="77" t="s">
        <v>41</v>
      </c>
      <c r="V14" s="77" t="s">
        <v>49</v>
      </c>
      <c r="W14" s="79">
        <v>10</v>
      </c>
      <c r="X14" s="79" t="s">
        <v>52</v>
      </c>
      <c r="Y14" s="80">
        <v>465</v>
      </c>
      <c r="Z14" s="81">
        <v>4650</v>
      </c>
      <c r="AA14" s="81">
        <v>46.5</v>
      </c>
      <c r="AB14" s="81">
        <v>4696.5</v>
      </c>
    </row>
    <row r="15" spans="2:29" x14ac:dyDescent="0.25">
      <c r="B15" s="7">
        <v>45638</v>
      </c>
      <c r="C15" s="8">
        <v>157.5</v>
      </c>
      <c r="D15" s="9"/>
      <c r="E15" s="10">
        <v>13.25</v>
      </c>
      <c r="F15" s="33">
        <f t="shared" si="0"/>
        <v>2086.875</v>
      </c>
      <c r="G15" s="19"/>
      <c r="H15" s="16"/>
      <c r="I15" s="17"/>
      <c r="J15" s="18"/>
      <c r="P15" s="17"/>
      <c r="Q15" s="17"/>
      <c r="R15" s="17"/>
      <c r="S15" s="17"/>
      <c r="T15" s="17"/>
      <c r="U15" s="17"/>
      <c r="V15" s="113" t="s">
        <v>62</v>
      </c>
      <c r="W15" s="17"/>
      <c r="X15" s="17"/>
      <c r="Y15" s="17"/>
      <c r="Z15" s="17"/>
      <c r="AA15" s="17"/>
      <c r="AB15" s="17"/>
    </row>
    <row r="16" spans="2:29" x14ac:dyDescent="0.25">
      <c r="B16" s="7">
        <v>45639</v>
      </c>
      <c r="C16" s="8">
        <v>156</v>
      </c>
      <c r="D16" s="9"/>
      <c r="E16" s="10">
        <v>13.25</v>
      </c>
      <c r="F16" s="33">
        <f t="shared" si="0"/>
        <v>2067</v>
      </c>
      <c r="G16" s="19"/>
      <c r="H16" s="16"/>
      <c r="I16" s="17"/>
      <c r="J16" s="18"/>
      <c r="P16" s="114">
        <v>45636</v>
      </c>
      <c r="Q16" s="115" t="s">
        <v>39</v>
      </c>
      <c r="R16" s="114">
        <v>45726</v>
      </c>
      <c r="S16" s="115" t="s">
        <v>40</v>
      </c>
      <c r="T16" s="116">
        <v>669</v>
      </c>
      <c r="U16" s="115" t="s">
        <v>41</v>
      </c>
      <c r="V16" s="115" t="s">
        <v>63</v>
      </c>
      <c r="W16" s="117">
        <v>10</v>
      </c>
      <c r="X16" s="115" t="s">
        <v>52</v>
      </c>
      <c r="Y16" s="118">
        <v>635</v>
      </c>
      <c r="Z16" s="119">
        <v>6350</v>
      </c>
      <c r="AA16" s="120"/>
      <c r="AB16" s="119">
        <v>6350</v>
      </c>
    </row>
    <row r="17" spans="2:28" x14ac:dyDescent="0.25">
      <c r="B17" s="7">
        <v>45640</v>
      </c>
      <c r="C17" s="8">
        <v>155.5</v>
      </c>
      <c r="D17" s="9"/>
      <c r="E17" s="10">
        <v>13.25</v>
      </c>
      <c r="F17" s="33">
        <f t="shared" si="0"/>
        <v>2060.375</v>
      </c>
      <c r="G17" s="19"/>
      <c r="H17" s="16"/>
      <c r="I17" s="17"/>
      <c r="J17" s="18"/>
      <c r="P17" s="121">
        <v>45650</v>
      </c>
      <c r="Q17" s="122" t="s">
        <v>39</v>
      </c>
      <c r="R17" s="121">
        <v>45740</v>
      </c>
      <c r="S17" s="122" t="s">
        <v>56</v>
      </c>
      <c r="T17" s="123">
        <v>85</v>
      </c>
      <c r="U17" s="122" t="s">
        <v>41</v>
      </c>
      <c r="V17" s="122" t="s">
        <v>49</v>
      </c>
      <c r="W17" s="9">
        <v>15</v>
      </c>
      <c r="X17" s="122" t="s">
        <v>52</v>
      </c>
      <c r="Y17" s="124">
        <v>480</v>
      </c>
      <c r="Z17" s="125">
        <v>7200</v>
      </c>
      <c r="AA17" s="125">
        <v>72</v>
      </c>
      <c r="AB17" s="125">
        <v>7272</v>
      </c>
    </row>
    <row r="18" spans="2:28" x14ac:dyDescent="0.25">
      <c r="B18" s="7">
        <v>45641</v>
      </c>
      <c r="C18" s="8">
        <v>158</v>
      </c>
      <c r="D18" s="9"/>
      <c r="E18" s="10">
        <v>13.25</v>
      </c>
      <c r="F18" s="33">
        <f t="shared" si="0"/>
        <v>2093.5</v>
      </c>
      <c r="G18" s="19"/>
      <c r="H18" s="16"/>
      <c r="I18" s="17"/>
      <c r="J18" s="18"/>
      <c r="P18" s="121">
        <v>45650</v>
      </c>
      <c r="Q18" s="122" t="s">
        <v>39</v>
      </c>
      <c r="R18" s="121">
        <v>45740</v>
      </c>
      <c r="S18" s="122" t="s">
        <v>56</v>
      </c>
      <c r="T18" s="123">
        <v>85</v>
      </c>
      <c r="U18" s="122" t="s">
        <v>41</v>
      </c>
      <c r="V18" s="122" t="s">
        <v>42</v>
      </c>
      <c r="W18" s="9">
        <v>70</v>
      </c>
      <c r="X18" s="122" t="s">
        <v>52</v>
      </c>
      <c r="Y18" s="124">
        <v>670</v>
      </c>
      <c r="Z18" s="125">
        <v>46900</v>
      </c>
      <c r="AA18" s="125"/>
      <c r="AB18" s="125">
        <v>46900</v>
      </c>
    </row>
    <row r="19" spans="2:28" x14ac:dyDescent="0.25">
      <c r="B19" s="7">
        <v>45642</v>
      </c>
      <c r="C19" s="8">
        <v>174.5</v>
      </c>
      <c r="D19" s="9"/>
      <c r="E19" s="10">
        <v>13.25</v>
      </c>
      <c r="F19" s="33">
        <f t="shared" si="0"/>
        <v>2312.125</v>
      </c>
      <c r="G19" s="19"/>
      <c r="H19" s="16"/>
      <c r="I19" s="17"/>
      <c r="J19" s="18"/>
      <c r="P19" s="121">
        <v>45650</v>
      </c>
      <c r="Q19" s="122" t="s">
        <v>39</v>
      </c>
      <c r="R19" s="121">
        <v>45740</v>
      </c>
      <c r="S19" s="122" t="s">
        <v>56</v>
      </c>
      <c r="T19" s="123">
        <v>85</v>
      </c>
      <c r="U19" s="122" t="s">
        <v>41</v>
      </c>
      <c r="V19" s="122" t="s">
        <v>54</v>
      </c>
      <c r="W19" s="9">
        <v>15</v>
      </c>
      <c r="X19" s="122" t="s">
        <v>52</v>
      </c>
      <c r="Y19" s="124">
        <v>680</v>
      </c>
      <c r="Z19" s="125">
        <v>10200</v>
      </c>
      <c r="AA19" s="125"/>
      <c r="AB19" s="125">
        <v>10200</v>
      </c>
    </row>
    <row r="20" spans="2:28" x14ac:dyDescent="0.25">
      <c r="B20" s="7">
        <v>45643</v>
      </c>
      <c r="C20" s="8">
        <v>173.5</v>
      </c>
      <c r="D20" s="9"/>
      <c r="E20" s="10">
        <v>13.25</v>
      </c>
      <c r="F20" s="33">
        <f t="shared" si="0"/>
        <v>2298.875</v>
      </c>
      <c r="G20" s="19"/>
      <c r="H20" s="16"/>
      <c r="I20" s="17"/>
      <c r="J20" s="18"/>
      <c r="M20">
        <v>115718.5</v>
      </c>
      <c r="N20" s="31">
        <v>87837.14</v>
      </c>
      <c r="P20" s="17"/>
      <c r="Q20" s="17"/>
      <c r="R20" s="17"/>
      <c r="S20" s="17"/>
      <c r="T20" s="17"/>
      <c r="U20" s="17"/>
      <c r="V20" s="17" t="s">
        <v>64</v>
      </c>
      <c r="W20" s="17"/>
      <c r="X20" s="17"/>
      <c r="Y20" s="17"/>
      <c r="Z20" s="17"/>
      <c r="AA20" s="17"/>
      <c r="AB20" s="17"/>
    </row>
    <row r="21" spans="2:28" x14ac:dyDescent="0.25">
      <c r="B21" s="7">
        <v>45644</v>
      </c>
      <c r="C21" s="8">
        <v>190.5</v>
      </c>
      <c r="D21" s="9"/>
      <c r="E21" s="10">
        <v>13.25</v>
      </c>
      <c r="F21" s="33">
        <f t="shared" si="0"/>
        <v>2524.125</v>
      </c>
      <c r="G21" s="19"/>
      <c r="H21" s="16"/>
      <c r="I21" s="17"/>
      <c r="J21" s="18"/>
      <c r="M21" s="143">
        <v>-17100.398499999996</v>
      </c>
      <c r="N21" s="143">
        <v>158497.57</v>
      </c>
    </row>
    <row r="22" spans="2:28" x14ac:dyDescent="0.25">
      <c r="B22" s="7">
        <v>45645</v>
      </c>
      <c r="C22" s="8">
        <v>180</v>
      </c>
      <c r="D22" s="9"/>
      <c r="E22" s="10">
        <v>13.25</v>
      </c>
      <c r="F22" s="33">
        <f t="shared" si="0"/>
        <v>2385</v>
      </c>
      <c r="G22" s="19"/>
      <c r="H22" s="16"/>
      <c r="I22" s="17"/>
      <c r="J22" s="18"/>
    </row>
    <row r="23" spans="2:28" x14ac:dyDescent="0.25">
      <c r="B23" s="7">
        <v>45646</v>
      </c>
      <c r="C23" s="8">
        <v>187</v>
      </c>
      <c r="D23" s="9"/>
      <c r="E23" s="10">
        <v>13.25</v>
      </c>
      <c r="F23" s="33">
        <f t="shared" si="0"/>
        <v>2477.75</v>
      </c>
      <c r="G23" s="19"/>
      <c r="H23" s="16"/>
      <c r="I23" s="17"/>
      <c r="J23" s="18"/>
    </row>
    <row r="24" spans="2:28" x14ac:dyDescent="0.25">
      <c r="B24" s="7">
        <v>45647</v>
      </c>
      <c r="C24" s="8">
        <v>184</v>
      </c>
      <c r="D24" s="9"/>
      <c r="E24" s="10">
        <v>13.25</v>
      </c>
      <c r="F24" s="33">
        <f t="shared" si="0"/>
        <v>2438</v>
      </c>
      <c r="G24" s="19"/>
      <c r="H24" s="16"/>
      <c r="I24" s="17"/>
      <c r="J24" s="18"/>
    </row>
    <row r="25" spans="2:28" x14ac:dyDescent="0.25">
      <c r="B25" s="7">
        <v>45648</v>
      </c>
      <c r="C25" s="8">
        <v>173.5</v>
      </c>
      <c r="D25" s="9"/>
      <c r="E25" s="10">
        <v>13.25</v>
      </c>
      <c r="F25" s="33">
        <f t="shared" si="0"/>
        <v>2298.875</v>
      </c>
      <c r="G25" s="19"/>
      <c r="H25" s="16"/>
      <c r="I25" s="17"/>
      <c r="J25" s="18"/>
    </row>
    <row r="26" spans="2:28" x14ac:dyDescent="0.25">
      <c r="B26" s="7">
        <v>45649</v>
      </c>
      <c r="C26" s="8">
        <v>179.5</v>
      </c>
      <c r="D26" s="9"/>
      <c r="E26" s="10">
        <v>13.25</v>
      </c>
      <c r="F26" s="33">
        <f t="shared" si="0"/>
        <v>2378.375</v>
      </c>
      <c r="G26" s="19"/>
      <c r="H26" s="16"/>
      <c r="I26" s="17"/>
      <c r="J26" s="18"/>
    </row>
    <row r="27" spans="2:28" x14ac:dyDescent="0.25">
      <c r="B27" s="7">
        <v>45650</v>
      </c>
      <c r="C27" s="8">
        <v>186</v>
      </c>
      <c r="D27" s="9"/>
      <c r="E27" s="10">
        <v>13.25</v>
      </c>
      <c r="F27" s="33">
        <f t="shared" si="0"/>
        <v>2464.5</v>
      </c>
      <c r="G27" s="19"/>
      <c r="H27" s="16"/>
      <c r="I27" s="17"/>
      <c r="J27" s="18"/>
      <c r="M27" s="17"/>
      <c r="N27" s="40"/>
    </row>
    <row r="28" spans="2:28" x14ac:dyDescent="0.25">
      <c r="B28" s="7">
        <v>45651</v>
      </c>
      <c r="C28" s="8">
        <v>188</v>
      </c>
      <c r="D28" s="9"/>
      <c r="E28" s="10">
        <v>13.25</v>
      </c>
      <c r="F28" s="33">
        <f t="shared" si="0"/>
        <v>2491</v>
      </c>
      <c r="G28" s="19"/>
      <c r="H28" s="16"/>
      <c r="I28" s="17"/>
      <c r="J28" s="18"/>
      <c r="M28" s="17"/>
      <c r="N28" s="40"/>
    </row>
    <row r="29" spans="2:28" x14ac:dyDescent="0.25">
      <c r="B29" s="7">
        <v>45652</v>
      </c>
      <c r="C29" s="8">
        <v>197.5</v>
      </c>
      <c r="D29" s="9"/>
      <c r="E29" s="10">
        <v>13.25</v>
      </c>
      <c r="F29" s="33">
        <f t="shared" si="0"/>
        <v>2616.875</v>
      </c>
      <c r="G29" s="19"/>
      <c r="H29" s="16"/>
      <c r="I29" s="17"/>
      <c r="J29" s="18"/>
      <c r="M29" s="17"/>
      <c r="N29" s="40"/>
    </row>
    <row r="30" spans="2:28" x14ac:dyDescent="0.25">
      <c r="B30" s="7">
        <v>45653</v>
      </c>
      <c r="C30" s="8">
        <v>201</v>
      </c>
      <c r="D30" s="9"/>
      <c r="E30" s="10">
        <v>13.25</v>
      </c>
      <c r="F30" s="33">
        <f t="shared" si="0"/>
        <v>2663.25</v>
      </c>
      <c r="G30" s="19"/>
      <c r="H30" s="16"/>
      <c r="I30" s="17"/>
      <c r="J30" s="18"/>
      <c r="M30" s="17"/>
      <c r="N30" s="40"/>
    </row>
    <row r="31" spans="2:28" x14ac:dyDescent="0.25">
      <c r="B31" s="7">
        <v>45654</v>
      </c>
      <c r="C31" s="8">
        <v>204.5</v>
      </c>
      <c r="D31" s="9"/>
      <c r="E31" s="10">
        <v>13.25</v>
      </c>
      <c r="F31" s="33">
        <f t="shared" si="0"/>
        <v>2709.625</v>
      </c>
      <c r="G31" s="19"/>
      <c r="H31" s="16"/>
      <c r="I31" s="17"/>
      <c r="J31" s="18"/>
      <c r="M31" s="17"/>
      <c r="N31" s="40"/>
    </row>
    <row r="32" spans="2:28" x14ac:dyDescent="0.25">
      <c r="B32" s="7">
        <v>45655</v>
      </c>
      <c r="C32" s="8">
        <v>199</v>
      </c>
      <c r="D32" s="9"/>
      <c r="E32" s="10">
        <v>13.25</v>
      </c>
      <c r="F32" s="33">
        <f t="shared" si="0"/>
        <v>2636.75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195.5</v>
      </c>
      <c r="D33" s="9"/>
      <c r="E33" s="10">
        <v>13.25</v>
      </c>
      <c r="F33" s="33">
        <f t="shared" si="0"/>
        <v>2590.375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197</v>
      </c>
      <c r="D34" s="36"/>
      <c r="E34" s="37">
        <v>13.25</v>
      </c>
      <c r="F34" s="38">
        <f t="shared" si="0"/>
        <v>2610.25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5398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103469.98162500001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71523.5</v>
      </c>
      <c r="L36" s="31">
        <f>J36-J4-J5-J6</f>
        <v>70736.741500000004</v>
      </c>
      <c r="M36" s="31">
        <v>87837.14</v>
      </c>
      <c r="N36" s="31">
        <f>L36-M36</f>
        <v>-17100.398499999996</v>
      </c>
    </row>
    <row r="37" spans="2:14" x14ac:dyDescent="0.25">
      <c r="B37" s="26" t="s">
        <v>14</v>
      </c>
      <c r="C37" s="30">
        <f>C35</f>
        <v>5398</v>
      </c>
      <c r="D37" s="9">
        <f>D35/1.03</f>
        <v>0</v>
      </c>
      <c r="E37" s="10"/>
      <c r="F37" s="33">
        <f>SUM(F4:F36)</f>
        <v>71523.5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-31946.481625000015</v>
      </c>
      <c r="M39" s="17"/>
      <c r="N39" s="40">
        <f>J39+N34</f>
        <v>-31946.481625000015</v>
      </c>
    </row>
    <row r="40" spans="2:14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  <c r="M40" s="17" t="s">
        <v>25</v>
      </c>
      <c r="N40" s="40"/>
    </row>
    <row r="41" spans="2:14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  <c r="M41" s="17" t="s">
        <v>32</v>
      </c>
      <c r="N41" s="40">
        <f>N40+N39</f>
        <v>-31946.481625000015</v>
      </c>
    </row>
    <row r="42" spans="2:14" x14ac:dyDescent="0.25">
      <c r="J42" s="31"/>
    </row>
    <row r="43" spans="2:14" x14ac:dyDescent="0.25">
      <c r="J43" s="31"/>
      <c r="L43" s="84"/>
      <c r="M43" s="85"/>
    </row>
    <row r="44" spans="2:14" x14ac:dyDescent="0.25">
      <c r="L44" s="84"/>
      <c r="M44" s="85"/>
    </row>
    <row r="45" spans="2:14" x14ac:dyDescent="0.25">
      <c r="L45" s="84"/>
      <c r="M45" s="85"/>
    </row>
    <row r="46" spans="2:14" x14ac:dyDescent="0.25">
      <c r="L46" s="84"/>
      <c r="M46" s="85"/>
    </row>
    <row r="47" spans="2:14" x14ac:dyDescent="0.25">
      <c r="L47" s="84"/>
      <c r="M47" s="85"/>
    </row>
    <row r="48" spans="2:14" x14ac:dyDescent="0.25">
      <c r="L48" s="84"/>
      <c r="M48" s="85"/>
    </row>
    <row r="49" spans="12:13" x14ac:dyDescent="0.25">
      <c r="L49" s="84"/>
      <c r="M49" s="85"/>
    </row>
    <row r="50" spans="12:13" x14ac:dyDescent="0.25">
      <c r="L50" s="84"/>
      <c r="M50" s="85"/>
    </row>
    <row r="51" spans="12:13" x14ac:dyDescent="0.25">
      <c r="L51" s="84"/>
      <c r="M51" s="85"/>
    </row>
    <row r="52" spans="12:13" x14ac:dyDescent="0.25">
      <c r="L52" s="84"/>
      <c r="M52" s="85"/>
    </row>
    <row r="53" spans="12:13" x14ac:dyDescent="0.25">
      <c r="L53" s="84"/>
      <c r="M53" s="85"/>
    </row>
    <row r="54" spans="12:13" x14ac:dyDescent="0.25">
      <c r="L54" s="84"/>
      <c r="M54" s="85"/>
    </row>
    <row r="55" spans="12:13" x14ac:dyDescent="0.25">
      <c r="L55" s="84"/>
      <c r="M55" s="85"/>
    </row>
    <row r="56" spans="12:13" x14ac:dyDescent="0.25">
      <c r="L56" s="84"/>
      <c r="M56" s="85"/>
    </row>
    <row r="57" spans="12:13" x14ac:dyDescent="0.25">
      <c r="L57" s="84"/>
      <c r="M57" s="85"/>
    </row>
    <row r="58" spans="12:13" x14ac:dyDescent="0.25">
      <c r="L58" s="84"/>
      <c r="M58" s="85"/>
    </row>
    <row r="59" spans="12:13" x14ac:dyDescent="0.25">
      <c r="L59" s="84"/>
      <c r="M59" s="85"/>
    </row>
    <row r="60" spans="12:13" x14ac:dyDescent="0.25">
      <c r="L60" s="84"/>
      <c r="M60" s="85"/>
    </row>
    <row r="61" spans="12:13" x14ac:dyDescent="0.25">
      <c r="L61" s="84"/>
      <c r="M61" s="85"/>
    </row>
    <row r="62" spans="12:13" x14ac:dyDescent="0.25">
      <c r="L62" s="84"/>
      <c r="M62" s="85"/>
    </row>
    <row r="63" spans="12:13" x14ac:dyDescent="0.25">
      <c r="L63" s="84"/>
      <c r="M63" s="85"/>
    </row>
    <row r="64" spans="12:13" x14ac:dyDescent="0.25">
      <c r="L64" s="84"/>
      <c r="M64" s="85"/>
    </row>
    <row r="65" spans="12:13" x14ac:dyDescent="0.25">
      <c r="L65" s="84"/>
      <c r="M65" s="85"/>
    </row>
    <row r="66" spans="12:13" x14ac:dyDescent="0.25">
      <c r="L66" s="84"/>
      <c r="M66" s="85"/>
    </row>
    <row r="67" spans="12:13" x14ac:dyDescent="0.25">
      <c r="L67" s="84"/>
      <c r="M67" s="85"/>
    </row>
    <row r="68" spans="12:13" x14ac:dyDescent="0.25">
      <c r="L68" s="84"/>
      <c r="M68" s="85"/>
    </row>
    <row r="69" spans="12:13" x14ac:dyDescent="0.25">
      <c r="L69" s="84"/>
      <c r="M69" s="85"/>
    </row>
    <row r="70" spans="12:13" x14ac:dyDescent="0.25">
      <c r="L70" s="84"/>
      <c r="M70" s="85"/>
    </row>
    <row r="71" spans="12:13" x14ac:dyDescent="0.25">
      <c r="L71" s="84"/>
      <c r="M71" s="85"/>
    </row>
    <row r="72" spans="12:13" x14ac:dyDescent="0.25">
      <c r="L72" s="84"/>
      <c r="M72" s="85"/>
    </row>
    <row r="73" spans="12:13" x14ac:dyDescent="0.25">
      <c r="L73" s="84"/>
      <c r="M73" s="85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146712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9">
        <v>45610</v>
      </c>
      <c r="Q3" s="90" t="s">
        <v>39</v>
      </c>
      <c r="R3" s="89">
        <v>45700</v>
      </c>
      <c r="S3" s="90" t="s">
        <v>40</v>
      </c>
      <c r="T3" s="91">
        <v>574</v>
      </c>
      <c r="U3" s="90" t="s">
        <v>51</v>
      </c>
      <c r="V3" s="90" t="s">
        <v>42</v>
      </c>
      <c r="W3" s="92">
        <v>60</v>
      </c>
      <c r="X3" s="90" t="s">
        <v>52</v>
      </c>
      <c r="Y3" s="93">
        <v>650</v>
      </c>
      <c r="Z3" s="94">
        <v>39000</v>
      </c>
      <c r="AA3" s="95"/>
      <c r="AB3" s="94">
        <v>39000</v>
      </c>
    </row>
    <row r="4" spans="2:29" x14ac:dyDescent="0.25">
      <c r="B4" s="7">
        <v>45658</v>
      </c>
      <c r="C4" s="8">
        <v>188</v>
      </c>
      <c r="D4" s="9"/>
      <c r="E4" s="10">
        <v>15.2</v>
      </c>
      <c r="F4" s="33">
        <f>E4*C4</f>
        <v>2857.6</v>
      </c>
      <c r="G4" s="11"/>
      <c r="H4" s="12" t="s">
        <v>6</v>
      </c>
      <c r="I4" s="13">
        <v>0.01</v>
      </c>
      <c r="J4" s="14">
        <f>(F36+F37)*I4</f>
        <v>894.67200000000014</v>
      </c>
      <c r="P4" s="89">
        <v>45610</v>
      </c>
      <c r="Q4" s="90" t="s">
        <v>39</v>
      </c>
      <c r="R4" s="89">
        <v>45700</v>
      </c>
      <c r="S4" s="90" t="s">
        <v>40</v>
      </c>
      <c r="T4" s="91">
        <v>574</v>
      </c>
      <c r="U4" s="90" t="s">
        <v>53</v>
      </c>
      <c r="V4" s="90" t="s">
        <v>54</v>
      </c>
      <c r="W4" s="92">
        <v>15</v>
      </c>
      <c r="X4" s="90" t="s">
        <v>52</v>
      </c>
      <c r="Y4" s="93">
        <v>660</v>
      </c>
      <c r="Z4" s="94">
        <v>9900</v>
      </c>
      <c r="AA4" s="95"/>
      <c r="AB4" s="94">
        <v>9900</v>
      </c>
    </row>
    <row r="5" spans="2:29" x14ac:dyDescent="0.25">
      <c r="B5" s="7">
        <v>45659</v>
      </c>
      <c r="C5" s="8">
        <v>187.5</v>
      </c>
      <c r="D5" s="9"/>
      <c r="E5" s="10">
        <v>15.2</v>
      </c>
      <c r="F5" s="33">
        <f t="shared" ref="F5:F34" si="0">E5*C5</f>
        <v>2850</v>
      </c>
      <c r="G5" s="11"/>
      <c r="H5" s="12" t="s">
        <v>7</v>
      </c>
      <c r="I5" s="13">
        <v>1E-3</v>
      </c>
      <c r="J5" s="14">
        <f>(F36+F37-J4-J6)*I5</f>
        <v>86.75963800000001</v>
      </c>
      <c r="P5" s="89">
        <v>45610</v>
      </c>
      <c r="Q5" s="90" t="s">
        <v>39</v>
      </c>
      <c r="R5" s="89">
        <v>45700</v>
      </c>
      <c r="S5" s="90" t="s">
        <v>40</v>
      </c>
      <c r="T5" s="91">
        <v>574</v>
      </c>
      <c r="U5" s="90" t="s">
        <v>55</v>
      </c>
      <c r="V5" s="90" t="s">
        <v>49</v>
      </c>
      <c r="W5" s="92">
        <v>15</v>
      </c>
      <c r="X5" s="90" t="s">
        <v>52</v>
      </c>
      <c r="Y5" s="93">
        <v>465</v>
      </c>
      <c r="Z5" s="94">
        <v>6975</v>
      </c>
      <c r="AA5" s="94">
        <v>69.75</v>
      </c>
      <c r="AB5" s="94">
        <v>7044.75</v>
      </c>
    </row>
    <row r="6" spans="2:29" x14ac:dyDescent="0.25">
      <c r="B6" s="7">
        <v>45660</v>
      </c>
      <c r="C6" s="8">
        <v>197.5</v>
      </c>
      <c r="D6" s="9"/>
      <c r="E6" s="10">
        <v>15.2</v>
      </c>
      <c r="F6" s="33">
        <f t="shared" si="0"/>
        <v>3002</v>
      </c>
      <c r="G6" s="11"/>
      <c r="H6" s="12" t="s">
        <v>8</v>
      </c>
      <c r="I6" s="13"/>
      <c r="J6" s="14">
        <v>1812.8899999999999</v>
      </c>
      <c r="L6" s="86"/>
      <c r="M6" s="87"/>
      <c r="P6" s="96">
        <v>45626</v>
      </c>
      <c r="Q6" s="97" t="s">
        <v>39</v>
      </c>
      <c r="R6" s="96">
        <v>45716</v>
      </c>
      <c r="S6" s="97" t="s">
        <v>56</v>
      </c>
      <c r="T6" s="98">
        <v>43</v>
      </c>
      <c r="U6" s="97" t="s">
        <v>41</v>
      </c>
      <c r="V6" s="97" t="s">
        <v>42</v>
      </c>
      <c r="W6" s="99">
        <v>10</v>
      </c>
      <c r="X6" s="99" t="s">
        <v>52</v>
      </c>
      <c r="Y6" s="100">
        <v>670</v>
      </c>
      <c r="Z6" s="101">
        <v>6700</v>
      </c>
      <c r="AA6" s="102"/>
      <c r="AB6" s="101">
        <v>6700</v>
      </c>
    </row>
    <row r="7" spans="2:29" x14ac:dyDescent="0.25">
      <c r="B7" s="7">
        <v>45661</v>
      </c>
      <c r="C7" s="8">
        <v>193</v>
      </c>
      <c r="D7" s="9"/>
      <c r="E7" s="10">
        <v>15.2</v>
      </c>
      <c r="F7" s="33">
        <f t="shared" si="0"/>
        <v>2933.6</v>
      </c>
      <c r="G7" s="11"/>
      <c r="H7" s="12" t="s">
        <v>9</v>
      </c>
      <c r="I7" s="13"/>
      <c r="J7" s="14">
        <f>'ARALIK 2024'!J39*-1</f>
        <v>31946.481625000015</v>
      </c>
      <c r="L7" s="86"/>
      <c r="M7" s="87"/>
      <c r="P7" s="103">
        <v>45656</v>
      </c>
      <c r="Q7" s="104" t="s">
        <v>60</v>
      </c>
      <c r="R7" s="103">
        <v>45686</v>
      </c>
      <c r="S7" s="104" t="s">
        <v>56</v>
      </c>
      <c r="T7" s="105">
        <v>96</v>
      </c>
      <c r="U7" s="104" t="s">
        <v>41</v>
      </c>
      <c r="V7" s="104" t="s">
        <v>46</v>
      </c>
      <c r="W7" s="106">
        <v>24</v>
      </c>
      <c r="X7" s="104" t="s">
        <v>12</v>
      </c>
      <c r="Y7" s="107">
        <v>70.833330000000004</v>
      </c>
      <c r="Z7" s="108">
        <v>1700</v>
      </c>
      <c r="AA7" s="109"/>
      <c r="AB7" s="108">
        <v>1700</v>
      </c>
    </row>
    <row r="8" spans="2:29" x14ac:dyDescent="0.25">
      <c r="B8" s="7">
        <v>45662</v>
      </c>
      <c r="C8" s="8">
        <v>202.5</v>
      </c>
      <c r="D8" s="9"/>
      <c r="E8" s="10">
        <v>15.2</v>
      </c>
      <c r="F8" s="33">
        <f t="shared" si="0"/>
        <v>3078</v>
      </c>
      <c r="G8" s="15">
        <v>45674</v>
      </c>
      <c r="H8" s="16" t="s">
        <v>59</v>
      </c>
      <c r="I8" s="17"/>
      <c r="J8" s="18">
        <v>25000</v>
      </c>
      <c r="L8" s="86"/>
      <c r="M8" s="87"/>
      <c r="P8" s="110"/>
      <c r="Q8" s="110"/>
      <c r="R8" s="110"/>
      <c r="S8" s="110"/>
      <c r="T8" s="110"/>
      <c r="U8" s="110"/>
      <c r="V8" s="111" t="s">
        <v>61</v>
      </c>
      <c r="W8" s="110"/>
      <c r="X8" s="110"/>
      <c r="Y8" s="110"/>
      <c r="Z8" s="110"/>
      <c r="AA8" s="110"/>
      <c r="AB8" s="60">
        <v>-64344.75</v>
      </c>
    </row>
    <row r="9" spans="2:29" x14ac:dyDescent="0.25">
      <c r="B9" s="7">
        <v>45663</v>
      </c>
      <c r="C9" s="8">
        <v>186</v>
      </c>
      <c r="D9" s="9"/>
      <c r="E9" s="10">
        <v>15.2</v>
      </c>
      <c r="F9" s="33">
        <f t="shared" si="0"/>
        <v>2827.2</v>
      </c>
      <c r="G9" s="15">
        <v>45626</v>
      </c>
      <c r="H9" s="16" t="s">
        <v>42</v>
      </c>
      <c r="I9" s="17">
        <v>50</v>
      </c>
      <c r="J9" s="18">
        <v>33500</v>
      </c>
      <c r="L9" s="86"/>
      <c r="M9" s="87">
        <v>1423.58</v>
      </c>
      <c r="P9" s="127">
        <v>45626</v>
      </c>
      <c r="Q9" s="128">
        <v>90</v>
      </c>
      <c r="R9" s="127">
        <f>P9+Q9</f>
        <v>45716</v>
      </c>
      <c r="S9" s="97" t="s">
        <v>56</v>
      </c>
      <c r="T9" s="98">
        <v>54</v>
      </c>
      <c r="U9" s="97" t="s">
        <v>41</v>
      </c>
      <c r="V9" s="97" t="s">
        <v>42</v>
      </c>
      <c r="W9" s="99">
        <v>50</v>
      </c>
      <c r="X9" s="99" t="s">
        <v>52</v>
      </c>
      <c r="Y9" s="100">
        <v>670</v>
      </c>
      <c r="Z9" s="101">
        <v>33500</v>
      </c>
      <c r="AA9" s="102"/>
      <c r="AB9" s="101">
        <v>33500</v>
      </c>
    </row>
    <row r="10" spans="2:29" x14ac:dyDescent="0.25">
      <c r="B10" s="7">
        <v>45664</v>
      </c>
      <c r="C10" s="8">
        <v>218</v>
      </c>
      <c r="D10" s="9"/>
      <c r="E10" s="10">
        <v>15.2</v>
      </c>
      <c r="F10" s="33">
        <f t="shared" si="0"/>
        <v>3313.6</v>
      </c>
      <c r="G10" s="15">
        <v>45626</v>
      </c>
      <c r="H10" s="16" t="s">
        <v>54</v>
      </c>
      <c r="I10" s="17">
        <v>10</v>
      </c>
      <c r="J10" s="18">
        <v>6800</v>
      </c>
      <c r="L10" s="86"/>
      <c r="M10" s="87">
        <v>389.31</v>
      </c>
      <c r="P10" s="127">
        <v>45626</v>
      </c>
      <c r="Q10" s="128">
        <v>90</v>
      </c>
      <c r="R10" s="127">
        <f>P10+Q10</f>
        <v>45716</v>
      </c>
      <c r="S10" s="97" t="s">
        <v>56</v>
      </c>
      <c r="T10" s="98">
        <v>54</v>
      </c>
      <c r="U10" s="97" t="s">
        <v>41</v>
      </c>
      <c r="V10" s="97" t="s">
        <v>54</v>
      </c>
      <c r="W10" s="99">
        <v>10</v>
      </c>
      <c r="X10" s="99" t="s">
        <v>52</v>
      </c>
      <c r="Y10" s="100">
        <v>680</v>
      </c>
      <c r="Z10" s="101">
        <v>6800</v>
      </c>
      <c r="AA10" s="102"/>
      <c r="AB10" s="101">
        <v>6800</v>
      </c>
    </row>
    <row r="11" spans="2:29" x14ac:dyDescent="0.25">
      <c r="B11" s="7">
        <v>45665</v>
      </c>
      <c r="C11" s="8">
        <v>199.5</v>
      </c>
      <c r="D11" s="9"/>
      <c r="E11" s="10">
        <v>15.2</v>
      </c>
      <c r="F11" s="33">
        <f t="shared" si="0"/>
        <v>3032.3999999999996</v>
      </c>
      <c r="G11" s="15">
        <v>45626</v>
      </c>
      <c r="H11" s="16" t="s">
        <v>49</v>
      </c>
      <c r="I11" s="17">
        <v>10</v>
      </c>
      <c r="J11" s="18">
        <v>4696.5</v>
      </c>
      <c r="L11" s="86"/>
      <c r="M11" s="87"/>
      <c r="P11" s="127">
        <v>45626</v>
      </c>
      <c r="Q11" s="128">
        <v>90</v>
      </c>
      <c r="R11" s="127">
        <f>P11+Q11</f>
        <v>45716</v>
      </c>
      <c r="S11" s="97" t="s">
        <v>56</v>
      </c>
      <c r="T11" s="98">
        <v>54</v>
      </c>
      <c r="U11" s="97" t="s">
        <v>41</v>
      </c>
      <c r="V11" s="97" t="s">
        <v>49</v>
      </c>
      <c r="W11" s="99">
        <v>10</v>
      </c>
      <c r="X11" s="99" t="s">
        <v>52</v>
      </c>
      <c r="Y11" s="100">
        <v>465</v>
      </c>
      <c r="Z11" s="101">
        <v>4650</v>
      </c>
      <c r="AA11" s="101">
        <v>46.5</v>
      </c>
      <c r="AB11" s="101">
        <v>4696.5</v>
      </c>
    </row>
    <row r="12" spans="2:29" x14ac:dyDescent="0.25">
      <c r="B12" s="7">
        <v>45666</v>
      </c>
      <c r="C12" s="8">
        <v>208.5</v>
      </c>
      <c r="D12" s="9"/>
      <c r="E12" s="10">
        <v>15.2</v>
      </c>
      <c r="F12" s="33">
        <f t="shared" si="0"/>
        <v>3169.2</v>
      </c>
      <c r="G12" s="19"/>
      <c r="H12" s="16"/>
      <c r="I12" s="17"/>
      <c r="J12" s="18"/>
      <c r="L12" s="86"/>
      <c r="M12" s="87">
        <f>SUM(M9:M11)</f>
        <v>1812.8899999999999</v>
      </c>
      <c r="P12" s="110"/>
      <c r="Q12" s="110"/>
      <c r="R12" s="110"/>
      <c r="S12" s="110"/>
      <c r="T12" s="110"/>
      <c r="U12" s="110"/>
      <c r="V12" s="126" t="s">
        <v>62</v>
      </c>
      <c r="W12" s="110"/>
      <c r="X12" s="110"/>
      <c r="Y12" s="110"/>
      <c r="Z12" s="110"/>
      <c r="AA12" s="110"/>
      <c r="AB12" s="60">
        <v>-44996.5</v>
      </c>
    </row>
    <row r="13" spans="2:29" x14ac:dyDescent="0.25">
      <c r="B13" s="7">
        <v>45667</v>
      </c>
      <c r="C13" s="8">
        <v>201</v>
      </c>
      <c r="D13" s="9"/>
      <c r="E13" s="10">
        <v>15.2</v>
      </c>
      <c r="F13" s="33">
        <f t="shared" si="0"/>
        <v>3055.2</v>
      </c>
      <c r="G13" s="19"/>
      <c r="H13" s="16"/>
      <c r="I13" s="17"/>
      <c r="J13" s="18"/>
      <c r="L13" s="86"/>
      <c r="M13" s="87"/>
      <c r="P13" s="114">
        <v>45636</v>
      </c>
      <c r="Q13" s="115" t="s">
        <v>39</v>
      </c>
      <c r="R13" s="114">
        <v>45726</v>
      </c>
      <c r="S13" s="115" t="s">
        <v>40</v>
      </c>
      <c r="T13" s="116">
        <v>669</v>
      </c>
      <c r="U13" s="115" t="s">
        <v>41</v>
      </c>
      <c r="V13" s="115" t="s">
        <v>63</v>
      </c>
      <c r="W13" s="117">
        <v>10</v>
      </c>
      <c r="X13" s="115" t="s">
        <v>52</v>
      </c>
      <c r="Y13" s="118">
        <v>635</v>
      </c>
      <c r="Z13" s="119">
        <v>6350</v>
      </c>
      <c r="AA13" s="120"/>
      <c r="AB13" s="119">
        <v>6350</v>
      </c>
    </row>
    <row r="14" spans="2:29" x14ac:dyDescent="0.25">
      <c r="B14" s="7">
        <v>45668</v>
      </c>
      <c r="C14" s="8">
        <v>198.5</v>
      </c>
      <c r="D14" s="9"/>
      <c r="E14" s="10">
        <v>15.2</v>
      </c>
      <c r="F14" s="33">
        <f t="shared" si="0"/>
        <v>3017.2</v>
      </c>
      <c r="G14" s="19"/>
      <c r="H14" s="16"/>
      <c r="I14" s="17"/>
      <c r="J14" s="18"/>
      <c r="L14" s="86"/>
      <c r="M14" s="87"/>
      <c r="P14" s="121">
        <v>45650</v>
      </c>
      <c r="Q14" s="122" t="s">
        <v>39</v>
      </c>
      <c r="R14" s="121">
        <v>45740</v>
      </c>
      <c r="S14" s="122" t="s">
        <v>56</v>
      </c>
      <c r="T14" s="123">
        <v>85</v>
      </c>
      <c r="U14" s="122" t="s">
        <v>41</v>
      </c>
      <c r="V14" s="122" t="s">
        <v>49</v>
      </c>
      <c r="W14" s="9">
        <v>15</v>
      </c>
      <c r="X14" s="122" t="s">
        <v>52</v>
      </c>
      <c r="Y14" s="124">
        <v>480</v>
      </c>
      <c r="Z14" s="125">
        <v>7200</v>
      </c>
      <c r="AA14" s="125">
        <v>72</v>
      </c>
      <c r="AB14" s="125">
        <v>7272</v>
      </c>
    </row>
    <row r="15" spans="2:29" x14ac:dyDescent="0.25">
      <c r="B15" s="7">
        <v>45669</v>
      </c>
      <c r="C15" s="8">
        <v>178</v>
      </c>
      <c r="D15" s="9"/>
      <c r="E15" s="10">
        <v>15.2</v>
      </c>
      <c r="F15" s="33">
        <f t="shared" si="0"/>
        <v>2705.6</v>
      </c>
      <c r="G15" s="19"/>
      <c r="H15" s="16"/>
      <c r="I15" s="17"/>
      <c r="J15" s="18"/>
      <c r="L15" s="86"/>
      <c r="M15" s="87"/>
      <c r="P15" s="121">
        <v>45650</v>
      </c>
      <c r="Q15" s="122" t="s">
        <v>39</v>
      </c>
      <c r="R15" s="121">
        <v>45740</v>
      </c>
      <c r="S15" s="122" t="s">
        <v>56</v>
      </c>
      <c r="T15" s="123">
        <v>85</v>
      </c>
      <c r="U15" s="122" t="s">
        <v>41</v>
      </c>
      <c r="V15" s="122" t="s">
        <v>42</v>
      </c>
      <c r="W15" s="9">
        <v>70</v>
      </c>
      <c r="X15" s="122" t="s">
        <v>52</v>
      </c>
      <c r="Y15" s="124">
        <v>670</v>
      </c>
      <c r="Z15" s="125">
        <v>46900</v>
      </c>
      <c r="AA15" s="125"/>
      <c r="AB15" s="125">
        <v>46900</v>
      </c>
    </row>
    <row r="16" spans="2:29" x14ac:dyDescent="0.25">
      <c r="B16" s="7">
        <v>45670</v>
      </c>
      <c r="C16" s="8">
        <v>210</v>
      </c>
      <c r="D16" s="9"/>
      <c r="E16" s="10">
        <v>15.2</v>
      </c>
      <c r="F16" s="33">
        <f t="shared" si="0"/>
        <v>3192</v>
      </c>
      <c r="G16" s="19"/>
      <c r="H16" s="16"/>
      <c r="I16" s="17"/>
      <c r="J16" s="18"/>
      <c r="L16" s="86"/>
      <c r="M16" s="87"/>
      <c r="P16" s="121">
        <v>45650</v>
      </c>
      <c r="Q16" s="122" t="s">
        <v>39</v>
      </c>
      <c r="R16" s="121">
        <v>45740</v>
      </c>
      <c r="S16" s="122" t="s">
        <v>56</v>
      </c>
      <c r="T16" s="123">
        <v>85</v>
      </c>
      <c r="U16" s="122" t="s">
        <v>41</v>
      </c>
      <c r="V16" s="122" t="s">
        <v>54</v>
      </c>
      <c r="W16" s="9">
        <v>15</v>
      </c>
      <c r="X16" s="122" t="s">
        <v>52</v>
      </c>
      <c r="Y16" s="124">
        <v>680</v>
      </c>
      <c r="Z16" s="125">
        <v>10200</v>
      </c>
      <c r="AA16" s="125"/>
      <c r="AB16" s="125">
        <v>10200</v>
      </c>
    </row>
    <row r="17" spans="2:29" x14ac:dyDescent="0.25">
      <c r="B17" s="7">
        <v>45671</v>
      </c>
      <c r="C17" s="8">
        <v>188.5</v>
      </c>
      <c r="D17" s="9"/>
      <c r="E17" s="10">
        <v>15.2</v>
      </c>
      <c r="F17" s="33">
        <f t="shared" si="0"/>
        <v>2865.2</v>
      </c>
      <c r="G17" s="19"/>
      <c r="H17" s="16"/>
      <c r="I17" s="17"/>
      <c r="J17" s="18"/>
      <c r="L17" s="86"/>
      <c r="M17" s="142"/>
      <c r="N17" s="142"/>
      <c r="O17" s="138"/>
      <c r="P17" s="139">
        <v>45677</v>
      </c>
      <c r="Q17" s="135" t="s">
        <v>67</v>
      </c>
      <c r="R17" s="136">
        <v>45716</v>
      </c>
      <c r="S17" s="135" t="s">
        <v>68</v>
      </c>
      <c r="T17" s="134">
        <v>34</v>
      </c>
      <c r="U17" s="135" t="s">
        <v>41</v>
      </c>
      <c r="V17" s="135" t="s">
        <v>69</v>
      </c>
      <c r="W17" s="133">
        <v>2</v>
      </c>
      <c r="X17" s="135" t="s">
        <v>52</v>
      </c>
      <c r="Y17" s="132">
        <v>800</v>
      </c>
      <c r="Z17" s="131">
        <v>1600</v>
      </c>
      <c r="AA17" s="129"/>
      <c r="AB17" s="131">
        <v>1600</v>
      </c>
      <c r="AC17" s="137" t="s">
        <v>70</v>
      </c>
    </row>
    <row r="18" spans="2:29" x14ac:dyDescent="0.25">
      <c r="B18" s="7">
        <v>45672</v>
      </c>
      <c r="C18" s="8">
        <v>176.5</v>
      </c>
      <c r="D18" s="9"/>
      <c r="E18" s="10">
        <v>15.2</v>
      </c>
      <c r="F18" s="33">
        <f t="shared" si="0"/>
        <v>2682.7999999999997</v>
      </c>
      <c r="G18" s="19"/>
      <c r="H18" s="16"/>
      <c r="I18" s="17"/>
      <c r="J18" s="18"/>
      <c r="L18" s="86"/>
      <c r="M18" s="141"/>
      <c r="N18" s="141"/>
      <c r="O18" s="138"/>
      <c r="P18" s="139">
        <v>45685</v>
      </c>
      <c r="Q18" s="135" t="s">
        <v>71</v>
      </c>
      <c r="R18" s="136">
        <v>45716</v>
      </c>
      <c r="S18" s="135" t="s">
        <v>68</v>
      </c>
      <c r="T18" s="134">
        <v>47</v>
      </c>
      <c r="U18" s="135" t="s">
        <v>41</v>
      </c>
      <c r="V18" s="135" t="s">
        <v>72</v>
      </c>
      <c r="W18" s="130">
        <v>50</v>
      </c>
      <c r="X18" s="135" t="s">
        <v>12</v>
      </c>
      <c r="Y18" s="132">
        <v>36</v>
      </c>
      <c r="Z18" s="131">
        <v>1800</v>
      </c>
      <c r="AA18" s="129"/>
      <c r="AB18" s="131">
        <v>1800</v>
      </c>
      <c r="AC18" s="137" t="s">
        <v>73</v>
      </c>
    </row>
    <row r="19" spans="2:29" x14ac:dyDescent="0.25">
      <c r="B19" s="7">
        <v>45673</v>
      </c>
      <c r="C19" s="8">
        <v>195</v>
      </c>
      <c r="D19" s="9"/>
      <c r="E19" s="10">
        <v>15.2</v>
      </c>
      <c r="F19" s="33">
        <f t="shared" si="0"/>
        <v>2964</v>
      </c>
      <c r="G19" s="19"/>
      <c r="H19" s="16"/>
      <c r="I19" s="17"/>
      <c r="J19" s="18"/>
      <c r="L19" s="86"/>
      <c r="M19" s="140"/>
      <c r="N19" s="142"/>
      <c r="O19" s="138"/>
      <c r="P19" s="139">
        <v>45685</v>
      </c>
      <c r="Q19" s="135" t="s">
        <v>71</v>
      </c>
      <c r="R19" s="136">
        <v>45716</v>
      </c>
      <c r="S19" s="135" t="s">
        <v>68</v>
      </c>
      <c r="T19" s="134">
        <v>47</v>
      </c>
      <c r="U19" s="135" t="s">
        <v>41</v>
      </c>
      <c r="V19" s="135" t="s">
        <v>74</v>
      </c>
      <c r="W19" s="133">
        <v>1</v>
      </c>
      <c r="X19" s="135" t="s">
        <v>52</v>
      </c>
      <c r="Y19" s="132">
        <v>450</v>
      </c>
      <c r="Z19" s="131">
        <v>450</v>
      </c>
      <c r="AA19" s="129"/>
      <c r="AB19" s="131">
        <v>450</v>
      </c>
      <c r="AC19" s="137" t="s">
        <v>73</v>
      </c>
    </row>
    <row r="20" spans="2:29" x14ac:dyDescent="0.25">
      <c r="B20" s="7">
        <v>45674</v>
      </c>
      <c r="C20" s="8">
        <v>195</v>
      </c>
      <c r="D20" s="9"/>
      <c r="E20" s="10">
        <v>15.2</v>
      </c>
      <c r="F20" s="33">
        <f t="shared" si="0"/>
        <v>2964</v>
      </c>
      <c r="G20" s="19"/>
      <c r="H20" s="16"/>
      <c r="I20" s="17"/>
      <c r="J20" s="18"/>
      <c r="P20" s="121"/>
      <c r="Q20" s="122"/>
      <c r="R20" s="121"/>
      <c r="S20" s="122"/>
      <c r="T20" s="123"/>
      <c r="U20" s="122"/>
      <c r="V20" s="122" t="s">
        <v>64</v>
      </c>
      <c r="W20" s="9"/>
      <c r="X20" s="122"/>
      <c r="Y20" s="124"/>
      <c r="Z20" s="125"/>
      <c r="AA20" s="125"/>
      <c r="AB20" s="125"/>
    </row>
    <row r="21" spans="2:29" x14ac:dyDescent="0.25">
      <c r="B21" s="7">
        <v>45675</v>
      </c>
      <c r="C21" s="8">
        <v>183</v>
      </c>
      <c r="D21" s="9"/>
      <c r="E21" s="10">
        <v>15.2</v>
      </c>
      <c r="F21" s="33">
        <f t="shared" si="0"/>
        <v>2781.6</v>
      </c>
      <c r="G21" s="19"/>
      <c r="H21" s="16"/>
      <c r="I21" s="17"/>
      <c r="J21" s="18"/>
      <c r="P21" s="121">
        <v>45688</v>
      </c>
      <c r="Q21" s="122" t="s">
        <v>75</v>
      </c>
      <c r="R21" s="121">
        <v>45747</v>
      </c>
      <c r="S21" s="122" t="s">
        <v>68</v>
      </c>
      <c r="T21" s="123">
        <v>92</v>
      </c>
      <c r="U21" s="122" t="s">
        <v>41</v>
      </c>
      <c r="V21" s="122" t="s">
        <v>42</v>
      </c>
      <c r="W21" s="9">
        <v>70</v>
      </c>
      <c r="X21" s="122" t="s">
        <v>52</v>
      </c>
      <c r="Y21" s="124">
        <v>744</v>
      </c>
      <c r="Z21" s="125">
        <v>52080</v>
      </c>
      <c r="AA21" s="125"/>
      <c r="AB21" s="125">
        <v>52080</v>
      </c>
      <c r="AC21" t="s">
        <v>76</v>
      </c>
    </row>
    <row r="22" spans="2:29" x14ac:dyDescent="0.25">
      <c r="B22" s="7">
        <v>45676</v>
      </c>
      <c r="C22" s="8">
        <v>184.5</v>
      </c>
      <c r="D22" s="9"/>
      <c r="E22" s="10">
        <v>15.2</v>
      </c>
      <c r="F22" s="33">
        <f t="shared" si="0"/>
        <v>2804.4</v>
      </c>
      <c r="G22" s="19"/>
      <c r="H22" s="16"/>
      <c r="I22" s="17"/>
      <c r="J22" s="18"/>
      <c r="N22" s="143"/>
      <c r="P22" s="121">
        <v>45688</v>
      </c>
      <c r="Q22" s="122" t="s">
        <v>75</v>
      </c>
      <c r="R22" s="121">
        <v>45747</v>
      </c>
      <c r="S22" s="122" t="s">
        <v>68</v>
      </c>
      <c r="T22" s="123">
        <v>92</v>
      </c>
      <c r="U22" s="122" t="s">
        <v>41</v>
      </c>
      <c r="V22" s="122" t="s">
        <v>77</v>
      </c>
      <c r="W22" s="9">
        <v>10</v>
      </c>
      <c r="X22" s="122" t="s">
        <v>52</v>
      </c>
      <c r="Y22" s="124">
        <v>756</v>
      </c>
      <c r="Z22" s="125">
        <v>7560</v>
      </c>
      <c r="AA22" s="125"/>
      <c r="AB22" s="125">
        <v>7560</v>
      </c>
      <c r="AC22" t="s">
        <v>76</v>
      </c>
    </row>
    <row r="23" spans="2:29" x14ac:dyDescent="0.25">
      <c r="B23" s="7">
        <v>45677</v>
      </c>
      <c r="C23" s="8">
        <v>192</v>
      </c>
      <c r="D23" s="9"/>
      <c r="E23" s="10">
        <v>15.2</v>
      </c>
      <c r="F23" s="33">
        <f t="shared" si="0"/>
        <v>2918.3999999999996</v>
      </c>
      <c r="G23" s="19"/>
      <c r="H23" s="16"/>
      <c r="I23" s="17"/>
      <c r="J23" s="18"/>
      <c r="P23" s="121">
        <v>45688</v>
      </c>
      <c r="Q23" s="122" t="s">
        <v>75</v>
      </c>
      <c r="R23" s="121">
        <v>45747</v>
      </c>
      <c r="S23" s="122" t="s">
        <v>68</v>
      </c>
      <c r="T23" s="123">
        <v>92</v>
      </c>
      <c r="U23" s="122" t="s">
        <v>41</v>
      </c>
      <c r="V23" s="122" t="s">
        <v>78</v>
      </c>
      <c r="W23" s="9">
        <v>25</v>
      </c>
      <c r="X23" s="122" t="s">
        <v>52</v>
      </c>
      <c r="Y23" s="124">
        <v>500</v>
      </c>
      <c r="Z23" s="125">
        <v>12500</v>
      </c>
      <c r="AA23" s="125"/>
      <c r="AB23" s="125">
        <v>12500</v>
      </c>
      <c r="AC23" t="s">
        <v>76</v>
      </c>
    </row>
    <row r="24" spans="2:29" x14ac:dyDescent="0.25">
      <c r="B24" s="7">
        <v>45678</v>
      </c>
      <c r="C24" s="8">
        <v>182.5</v>
      </c>
      <c r="D24" s="9"/>
      <c r="E24" s="10">
        <v>15.2</v>
      </c>
      <c r="F24" s="33">
        <f t="shared" si="0"/>
        <v>2774</v>
      </c>
      <c r="G24" s="19"/>
      <c r="H24" s="16"/>
      <c r="I24" s="17"/>
      <c r="J24" s="18"/>
      <c r="P24" s="121"/>
      <c r="Q24" s="122"/>
      <c r="R24" s="121"/>
      <c r="S24" s="122"/>
      <c r="T24" s="123"/>
      <c r="U24" s="122"/>
      <c r="V24" s="122"/>
      <c r="W24" s="9"/>
      <c r="X24" s="122"/>
      <c r="Y24" s="124"/>
      <c r="Z24" s="125"/>
      <c r="AA24" s="125"/>
      <c r="AB24" s="125"/>
    </row>
    <row r="25" spans="2:29" x14ac:dyDescent="0.25">
      <c r="B25" s="7">
        <v>45679</v>
      </c>
      <c r="C25" s="8">
        <v>187</v>
      </c>
      <c r="D25" s="9"/>
      <c r="E25" s="10">
        <v>15.2</v>
      </c>
      <c r="F25" s="33">
        <f t="shared" si="0"/>
        <v>2842.4</v>
      </c>
      <c r="G25" s="19"/>
      <c r="H25" s="16"/>
      <c r="I25" s="17"/>
      <c r="J25" s="18"/>
    </row>
    <row r="26" spans="2:29" x14ac:dyDescent="0.25">
      <c r="B26" s="7">
        <v>45680</v>
      </c>
      <c r="C26" s="8">
        <v>186</v>
      </c>
      <c r="D26" s="9"/>
      <c r="E26" s="10">
        <v>15.2</v>
      </c>
      <c r="F26" s="33">
        <f t="shared" si="0"/>
        <v>2827.2</v>
      </c>
      <c r="G26" s="19"/>
      <c r="H26" s="16"/>
      <c r="I26" s="17"/>
      <c r="J26" s="18"/>
    </row>
    <row r="27" spans="2:29" x14ac:dyDescent="0.25">
      <c r="B27" s="7">
        <v>45681</v>
      </c>
      <c r="C27" s="8">
        <v>184</v>
      </c>
      <c r="D27" s="9"/>
      <c r="E27" s="10">
        <v>15.2</v>
      </c>
      <c r="F27" s="33">
        <f t="shared" si="0"/>
        <v>2796.7999999999997</v>
      </c>
      <c r="G27" s="19"/>
      <c r="H27" s="16"/>
      <c r="I27" s="17"/>
      <c r="J27" s="18"/>
      <c r="M27" s="17"/>
      <c r="N27" s="40"/>
    </row>
    <row r="28" spans="2:29" x14ac:dyDescent="0.25">
      <c r="B28" s="7">
        <v>45682</v>
      </c>
      <c r="C28" s="8">
        <v>169</v>
      </c>
      <c r="D28" s="9"/>
      <c r="E28" s="10">
        <v>15.2</v>
      </c>
      <c r="F28" s="33">
        <f t="shared" si="0"/>
        <v>2568.7999999999997</v>
      </c>
      <c r="G28" s="19"/>
      <c r="H28" s="16"/>
      <c r="I28" s="17"/>
      <c r="J28" s="18"/>
      <c r="M28" s="17"/>
      <c r="N28" s="40"/>
    </row>
    <row r="29" spans="2:29" x14ac:dyDescent="0.25">
      <c r="B29" s="7">
        <v>45683</v>
      </c>
      <c r="C29" s="8">
        <v>175.5</v>
      </c>
      <c r="D29" s="9"/>
      <c r="E29" s="10">
        <v>15.2</v>
      </c>
      <c r="F29" s="33">
        <f t="shared" si="0"/>
        <v>2667.6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182.5</v>
      </c>
      <c r="D30" s="9"/>
      <c r="E30" s="10">
        <v>15.2</v>
      </c>
      <c r="F30" s="33">
        <f t="shared" si="0"/>
        <v>2774</v>
      </c>
      <c r="G30" s="19"/>
      <c r="H30" s="16"/>
      <c r="I30" s="17"/>
      <c r="J30" s="18"/>
      <c r="M30" s="17"/>
      <c r="N30" s="40"/>
    </row>
    <row r="31" spans="2:29" x14ac:dyDescent="0.25">
      <c r="B31" s="7">
        <v>45685</v>
      </c>
      <c r="C31" s="8">
        <v>182</v>
      </c>
      <c r="D31" s="9"/>
      <c r="E31" s="10">
        <v>15.2</v>
      </c>
      <c r="F31" s="33">
        <f t="shared" si="0"/>
        <v>2766.4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182.5</v>
      </c>
      <c r="D32" s="9"/>
      <c r="E32" s="10">
        <v>15.2</v>
      </c>
      <c r="F32" s="33">
        <f t="shared" si="0"/>
        <v>2774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185.5</v>
      </c>
      <c r="D33" s="9"/>
      <c r="E33" s="10">
        <v>15.2</v>
      </c>
      <c r="F33" s="33">
        <f t="shared" si="0"/>
        <v>2819.6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187</v>
      </c>
      <c r="D34" s="48"/>
      <c r="E34" s="10">
        <v>15.2</v>
      </c>
      <c r="F34" s="49">
        <f t="shared" si="0"/>
        <v>2842.4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5886</v>
      </c>
      <c r="D35" s="43">
        <f>SUM(D4:D34)</f>
        <v>0</v>
      </c>
      <c r="E35" s="44"/>
      <c r="F35" s="45" t="s">
        <v>4</v>
      </c>
      <c r="G35" s="50"/>
      <c r="H35" s="476" t="s">
        <v>11</v>
      </c>
      <c r="I35" s="476"/>
      <c r="J35" s="25">
        <f>SUM(J4:J34)</f>
        <v>104737.30326300001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477" t="s">
        <v>13</v>
      </c>
      <c r="I36" s="477"/>
      <c r="J36" s="18">
        <f>F36+F37</f>
        <v>89467.200000000012</v>
      </c>
      <c r="L36" s="31">
        <f>J36-J4-J5-J6</f>
        <v>86672.878362000003</v>
      </c>
      <c r="M36" s="31">
        <v>87837.14</v>
      </c>
      <c r="N36" s="31">
        <f>L36-M36</f>
        <v>-1164.2616379999963</v>
      </c>
    </row>
    <row r="37" spans="2:14" x14ac:dyDescent="0.25">
      <c r="B37" s="26" t="s">
        <v>14</v>
      </c>
      <c r="C37" s="30">
        <f>C35</f>
        <v>5886</v>
      </c>
      <c r="D37" s="9">
        <f>D35/1.03</f>
        <v>0</v>
      </c>
      <c r="E37" s="10"/>
      <c r="F37" s="33">
        <f>SUM(F4:F36)</f>
        <v>89467.200000000012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478" t="s">
        <v>16</v>
      </c>
      <c r="C39" s="479"/>
      <c r="D39" s="27"/>
      <c r="E39" s="37"/>
      <c r="F39" s="38"/>
      <c r="G39" s="51"/>
      <c r="H39" s="480" t="s">
        <v>17</v>
      </c>
      <c r="I39" s="480"/>
      <c r="J39" s="29">
        <f>J36+J37+J38-J35</f>
        <v>-15270.103262999997</v>
      </c>
      <c r="M39" s="17"/>
      <c r="N39" s="40">
        <f>J39+N34</f>
        <v>-15270.103262999997</v>
      </c>
    </row>
    <row r="40" spans="2:14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  <c r="M40" s="17" t="s">
        <v>25</v>
      </c>
      <c r="N40" s="40">
        <v>156235.857625</v>
      </c>
    </row>
    <row r="41" spans="2:14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  <c r="M41" s="17" t="s">
        <v>32</v>
      </c>
      <c r="N41" s="40">
        <f>N40+N39</f>
        <v>140965.75436200001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221430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9">
        <v>45610</v>
      </c>
      <c r="Q3" s="90" t="s">
        <v>39</v>
      </c>
      <c r="R3" s="89">
        <v>45700</v>
      </c>
      <c r="S3" s="90" t="s">
        <v>40</v>
      </c>
      <c r="T3" s="91">
        <v>574</v>
      </c>
      <c r="U3" s="90" t="s">
        <v>51</v>
      </c>
      <c r="V3" s="90" t="s">
        <v>42</v>
      </c>
      <c r="W3" s="92">
        <v>60</v>
      </c>
      <c r="X3" s="90" t="s">
        <v>52</v>
      </c>
      <c r="Y3" s="93">
        <v>650</v>
      </c>
      <c r="Z3" s="94">
        <v>39000</v>
      </c>
      <c r="AA3" s="95"/>
      <c r="AB3" s="94">
        <v>39000</v>
      </c>
    </row>
    <row r="4" spans="2:29" x14ac:dyDescent="0.25">
      <c r="B4" s="7">
        <v>45689</v>
      </c>
      <c r="C4" s="8">
        <v>190.5</v>
      </c>
      <c r="D4" s="9"/>
      <c r="E4" s="10">
        <v>15.2</v>
      </c>
      <c r="F4" s="33">
        <f>E4*C4</f>
        <v>2895.6</v>
      </c>
      <c r="G4" s="11"/>
      <c r="H4" s="12" t="s">
        <v>6</v>
      </c>
      <c r="I4" s="13">
        <v>0.01</v>
      </c>
      <c r="J4" s="14">
        <f>(F36+F37)*I4</f>
        <v>906.52800000000002</v>
      </c>
      <c r="P4" s="89">
        <v>45610</v>
      </c>
      <c r="Q4" s="90" t="s">
        <v>39</v>
      </c>
      <c r="R4" s="89">
        <v>45700</v>
      </c>
      <c r="S4" s="90" t="s">
        <v>40</v>
      </c>
      <c r="T4" s="91">
        <v>574</v>
      </c>
      <c r="U4" s="90" t="s">
        <v>53</v>
      </c>
      <c r="V4" s="90" t="s">
        <v>54</v>
      </c>
      <c r="W4" s="92">
        <v>15</v>
      </c>
      <c r="X4" s="90" t="s">
        <v>52</v>
      </c>
      <c r="Y4" s="93">
        <v>660</v>
      </c>
      <c r="Z4" s="94">
        <v>9900</v>
      </c>
      <c r="AA4" s="95"/>
      <c r="AB4" s="94">
        <v>9900</v>
      </c>
    </row>
    <row r="5" spans="2:29" x14ac:dyDescent="0.25">
      <c r="B5" s="7">
        <v>45690</v>
      </c>
      <c r="C5" s="8">
        <v>190.5</v>
      </c>
      <c r="D5" s="9"/>
      <c r="E5" s="10">
        <v>15.2</v>
      </c>
      <c r="F5" s="33">
        <f t="shared" ref="F5:F34" si="0">E5*C5</f>
        <v>2895.6</v>
      </c>
      <c r="G5" s="11"/>
      <c r="H5" s="12" t="s">
        <v>7</v>
      </c>
      <c r="I5" s="13">
        <v>1E-3</v>
      </c>
      <c r="J5" s="14">
        <f>(F36+F37-J4-J6)*I5</f>
        <v>89.746272000000005</v>
      </c>
      <c r="P5" s="89">
        <v>45610</v>
      </c>
      <c r="Q5" s="90" t="s">
        <v>39</v>
      </c>
      <c r="R5" s="89">
        <v>45700</v>
      </c>
      <c r="S5" s="90" t="s">
        <v>40</v>
      </c>
      <c r="T5" s="91">
        <v>574</v>
      </c>
      <c r="U5" s="90" t="s">
        <v>55</v>
      </c>
      <c r="V5" s="90" t="s">
        <v>49</v>
      </c>
      <c r="W5" s="92">
        <v>15</v>
      </c>
      <c r="X5" s="90" t="s">
        <v>52</v>
      </c>
      <c r="Y5" s="93">
        <v>465</v>
      </c>
      <c r="Z5" s="94">
        <v>6975</v>
      </c>
      <c r="AA5" s="94">
        <v>69.75</v>
      </c>
      <c r="AB5" s="94">
        <v>7044.75</v>
      </c>
    </row>
    <row r="6" spans="2:29" x14ac:dyDescent="0.25">
      <c r="B6" s="7">
        <v>45691</v>
      </c>
      <c r="C6" s="8">
        <v>203.5</v>
      </c>
      <c r="D6" s="9"/>
      <c r="E6" s="10">
        <v>15.2</v>
      </c>
      <c r="F6" s="33">
        <f t="shared" si="0"/>
        <v>3093.2</v>
      </c>
      <c r="G6" s="11"/>
      <c r="H6" s="12" t="s">
        <v>8</v>
      </c>
      <c r="I6" s="13"/>
      <c r="J6" s="14"/>
      <c r="P6" s="96">
        <v>45626</v>
      </c>
      <c r="Q6" s="97" t="s">
        <v>39</v>
      </c>
      <c r="R6" s="96">
        <v>45716</v>
      </c>
      <c r="S6" s="97" t="s">
        <v>56</v>
      </c>
      <c r="T6" s="98">
        <v>43</v>
      </c>
      <c r="U6" s="97" t="s">
        <v>41</v>
      </c>
      <c r="V6" s="97" t="s">
        <v>42</v>
      </c>
      <c r="W6" s="99">
        <v>10</v>
      </c>
      <c r="X6" s="99" t="s">
        <v>52</v>
      </c>
      <c r="Y6" s="100">
        <v>670</v>
      </c>
      <c r="Z6" s="101">
        <v>6700</v>
      </c>
      <c r="AA6" s="102"/>
      <c r="AB6" s="101">
        <v>6700</v>
      </c>
    </row>
    <row r="7" spans="2:29" x14ac:dyDescent="0.25">
      <c r="B7" s="7">
        <v>45692</v>
      </c>
      <c r="C7" s="8">
        <v>210</v>
      </c>
      <c r="D7" s="9"/>
      <c r="E7" s="10">
        <v>15.2</v>
      </c>
      <c r="F7" s="33">
        <f t="shared" si="0"/>
        <v>3192</v>
      </c>
      <c r="G7" s="11"/>
      <c r="H7" s="12" t="s">
        <v>9</v>
      </c>
      <c r="I7" s="13"/>
      <c r="J7" s="14">
        <f>'OCAK 2025'!J39*-1</f>
        <v>15270.103262999997</v>
      </c>
      <c r="P7" s="103">
        <v>45656</v>
      </c>
      <c r="Q7" s="104" t="s">
        <v>60</v>
      </c>
      <c r="R7" s="103">
        <v>45686</v>
      </c>
      <c r="S7" s="104" t="s">
        <v>56</v>
      </c>
      <c r="T7" s="105">
        <v>96</v>
      </c>
      <c r="U7" s="104" t="s">
        <v>41</v>
      </c>
      <c r="V7" s="104" t="s">
        <v>46</v>
      </c>
      <c r="W7" s="106">
        <v>24</v>
      </c>
      <c r="X7" s="104" t="s">
        <v>12</v>
      </c>
      <c r="Y7" s="107">
        <v>70.833330000000004</v>
      </c>
      <c r="Z7" s="108">
        <v>1700</v>
      </c>
      <c r="AA7" s="109"/>
      <c r="AB7" s="108">
        <v>1700</v>
      </c>
    </row>
    <row r="8" spans="2:29" x14ac:dyDescent="0.25">
      <c r="B8" s="7">
        <v>45693</v>
      </c>
      <c r="C8" s="8">
        <v>210.5</v>
      </c>
      <c r="D8" s="9"/>
      <c r="E8" s="10">
        <v>15.2</v>
      </c>
      <c r="F8" s="33">
        <f t="shared" si="0"/>
        <v>3199.6</v>
      </c>
      <c r="G8" s="15">
        <v>45636</v>
      </c>
      <c r="H8" s="16" t="s">
        <v>80</v>
      </c>
      <c r="I8" s="17"/>
      <c r="J8" s="18">
        <v>6350</v>
      </c>
      <c r="P8" s="110"/>
      <c r="Q8" s="110"/>
      <c r="R8" s="110"/>
      <c r="S8" s="110"/>
      <c r="T8" s="110"/>
      <c r="U8" s="110"/>
      <c r="V8" s="111" t="s">
        <v>61</v>
      </c>
      <c r="W8" s="110"/>
      <c r="X8" s="110"/>
      <c r="Y8" s="110"/>
      <c r="Z8" s="110"/>
      <c r="AA8" s="110"/>
      <c r="AB8" s="60">
        <v>-64344.75</v>
      </c>
    </row>
    <row r="9" spans="2:29" x14ac:dyDescent="0.25">
      <c r="B9" s="7">
        <v>45694</v>
      </c>
      <c r="C9" s="8">
        <v>209</v>
      </c>
      <c r="D9" s="9"/>
      <c r="E9" s="10">
        <v>15.2</v>
      </c>
      <c r="F9" s="33">
        <f t="shared" si="0"/>
        <v>3176.7999999999997</v>
      </c>
      <c r="G9" s="15">
        <v>45650</v>
      </c>
      <c r="H9" s="16" t="s">
        <v>81</v>
      </c>
      <c r="I9" s="17"/>
      <c r="J9" s="18">
        <v>7272</v>
      </c>
      <c r="P9" s="127">
        <v>45626</v>
      </c>
      <c r="Q9" s="128">
        <v>90</v>
      </c>
      <c r="R9" s="127">
        <f>P9+Q9</f>
        <v>45716</v>
      </c>
      <c r="S9" s="97" t="s">
        <v>56</v>
      </c>
      <c r="T9" s="98">
        <v>54</v>
      </c>
      <c r="U9" s="97" t="s">
        <v>41</v>
      </c>
      <c r="V9" s="97" t="s">
        <v>42</v>
      </c>
      <c r="W9" s="99">
        <v>50</v>
      </c>
      <c r="X9" s="99" t="s">
        <v>52</v>
      </c>
      <c r="Y9" s="100">
        <v>670</v>
      </c>
      <c r="Z9" s="101">
        <v>33500</v>
      </c>
      <c r="AA9" s="102"/>
      <c r="AB9" s="101">
        <v>33500</v>
      </c>
    </row>
    <row r="10" spans="2:29" x14ac:dyDescent="0.25">
      <c r="B10" s="7">
        <v>45695</v>
      </c>
      <c r="C10" s="8">
        <v>190</v>
      </c>
      <c r="D10" s="9"/>
      <c r="E10" s="10">
        <v>15.2</v>
      </c>
      <c r="F10" s="33">
        <f t="shared" si="0"/>
        <v>2888</v>
      </c>
      <c r="G10" s="15">
        <v>45650</v>
      </c>
      <c r="H10" s="16" t="s">
        <v>82</v>
      </c>
      <c r="I10" s="17"/>
      <c r="J10" s="18">
        <v>46900</v>
      </c>
      <c r="P10" s="127">
        <v>45626</v>
      </c>
      <c r="Q10" s="128">
        <v>90</v>
      </c>
      <c r="R10" s="127">
        <f>P10+Q10</f>
        <v>45716</v>
      </c>
      <c r="S10" s="97" t="s">
        <v>56</v>
      </c>
      <c r="T10" s="98">
        <v>54</v>
      </c>
      <c r="U10" s="97" t="s">
        <v>41</v>
      </c>
      <c r="V10" s="97" t="s">
        <v>54</v>
      </c>
      <c r="W10" s="99">
        <v>10</v>
      </c>
      <c r="X10" s="99" t="s">
        <v>52</v>
      </c>
      <c r="Y10" s="100">
        <v>680</v>
      </c>
      <c r="Z10" s="101">
        <v>6800</v>
      </c>
      <c r="AA10" s="102"/>
      <c r="AB10" s="101">
        <v>6800</v>
      </c>
    </row>
    <row r="11" spans="2:29" x14ac:dyDescent="0.25">
      <c r="B11" s="7">
        <v>45696</v>
      </c>
      <c r="C11" s="8">
        <v>211</v>
      </c>
      <c r="D11" s="9"/>
      <c r="E11" s="10">
        <v>15.2</v>
      </c>
      <c r="F11" s="33">
        <f t="shared" si="0"/>
        <v>3207.2</v>
      </c>
      <c r="G11" s="15">
        <v>45650</v>
      </c>
      <c r="H11" s="16" t="s">
        <v>86</v>
      </c>
      <c r="I11" s="17"/>
      <c r="J11" s="18">
        <v>10200</v>
      </c>
      <c r="P11" s="127">
        <v>45626</v>
      </c>
      <c r="Q11" s="128">
        <v>90</v>
      </c>
      <c r="R11" s="127">
        <f>P11+Q11</f>
        <v>45716</v>
      </c>
      <c r="S11" s="97" t="s">
        <v>56</v>
      </c>
      <c r="T11" s="98">
        <v>54</v>
      </c>
      <c r="U11" s="97" t="s">
        <v>41</v>
      </c>
      <c r="V11" s="97" t="s">
        <v>49</v>
      </c>
      <c r="W11" s="99">
        <v>10</v>
      </c>
      <c r="X11" s="99" t="s">
        <v>52</v>
      </c>
      <c r="Y11" s="100">
        <v>465</v>
      </c>
      <c r="Z11" s="101">
        <v>4650</v>
      </c>
      <c r="AA11" s="101">
        <v>46.5</v>
      </c>
      <c r="AB11" s="101">
        <v>4696.5</v>
      </c>
    </row>
    <row r="12" spans="2:29" x14ac:dyDescent="0.25">
      <c r="B12" s="7">
        <v>45697</v>
      </c>
      <c r="C12" s="8">
        <v>217</v>
      </c>
      <c r="D12" s="9"/>
      <c r="E12" s="10">
        <v>15.2</v>
      </c>
      <c r="F12" s="33">
        <f t="shared" si="0"/>
        <v>3298.3999999999996</v>
      </c>
      <c r="G12" s="15">
        <v>45677</v>
      </c>
      <c r="H12" s="16" t="s">
        <v>83</v>
      </c>
      <c r="I12" s="17"/>
      <c r="J12" s="18">
        <v>1600</v>
      </c>
      <c r="P12" s="110"/>
      <c r="Q12" s="110"/>
      <c r="R12" s="110"/>
      <c r="S12" s="110"/>
      <c r="T12" s="110"/>
      <c r="U12" s="110"/>
      <c r="V12" s="126" t="s">
        <v>62</v>
      </c>
      <c r="W12" s="110"/>
      <c r="X12" s="110"/>
      <c r="Y12" s="110"/>
      <c r="Z12" s="110"/>
      <c r="AA12" s="110"/>
      <c r="AB12" s="60">
        <v>-44996.5</v>
      </c>
    </row>
    <row r="13" spans="2:29" x14ac:dyDescent="0.25">
      <c r="B13" s="7">
        <v>45698</v>
      </c>
      <c r="C13" s="8">
        <v>215.5</v>
      </c>
      <c r="D13" s="9"/>
      <c r="E13" s="10">
        <v>15.2</v>
      </c>
      <c r="F13" s="33">
        <f t="shared" si="0"/>
        <v>3275.6</v>
      </c>
      <c r="G13" s="15">
        <v>45685</v>
      </c>
      <c r="H13" s="16" t="s">
        <v>85</v>
      </c>
      <c r="I13" s="17"/>
      <c r="J13" s="18">
        <v>1800</v>
      </c>
      <c r="P13" s="145">
        <v>45636</v>
      </c>
      <c r="Q13" s="144" t="s">
        <v>39</v>
      </c>
      <c r="R13" s="145">
        <v>45726</v>
      </c>
      <c r="S13" s="144" t="s">
        <v>40</v>
      </c>
      <c r="T13" s="146">
        <v>669</v>
      </c>
      <c r="U13" s="144" t="s">
        <v>41</v>
      </c>
      <c r="V13" s="144" t="s">
        <v>63</v>
      </c>
      <c r="W13" s="147">
        <v>10</v>
      </c>
      <c r="X13" s="144" t="s">
        <v>52</v>
      </c>
      <c r="Y13" s="148">
        <v>635</v>
      </c>
      <c r="Z13" s="149">
        <v>6350</v>
      </c>
      <c r="AA13" s="150"/>
      <c r="AB13" s="149">
        <v>6350</v>
      </c>
    </row>
    <row r="14" spans="2:29" x14ac:dyDescent="0.25">
      <c r="B14" s="7">
        <v>45699</v>
      </c>
      <c r="C14" s="8">
        <v>216</v>
      </c>
      <c r="D14" s="9"/>
      <c r="E14" s="10">
        <v>15.2</v>
      </c>
      <c r="F14" s="33">
        <f t="shared" si="0"/>
        <v>3283.2</v>
      </c>
      <c r="G14" s="15">
        <v>45685</v>
      </c>
      <c r="H14" s="16" t="s">
        <v>84</v>
      </c>
      <c r="I14" s="17"/>
      <c r="J14" s="18">
        <v>450</v>
      </c>
      <c r="P14" s="52">
        <v>45650</v>
      </c>
      <c r="Q14" s="53" t="s">
        <v>39</v>
      </c>
      <c r="R14" s="52">
        <v>45740</v>
      </c>
      <c r="S14" s="53" t="s">
        <v>56</v>
      </c>
      <c r="T14" s="54">
        <v>85</v>
      </c>
      <c r="U14" s="53" t="s">
        <v>41</v>
      </c>
      <c r="V14" s="53" t="s">
        <v>49</v>
      </c>
      <c r="W14" s="55">
        <v>15</v>
      </c>
      <c r="X14" s="53" t="s">
        <v>52</v>
      </c>
      <c r="Y14" s="56">
        <v>480</v>
      </c>
      <c r="Z14" s="57">
        <v>7200</v>
      </c>
      <c r="AA14" s="57">
        <v>72</v>
      </c>
      <c r="AB14" s="57">
        <v>7272</v>
      </c>
    </row>
    <row r="15" spans="2:29" x14ac:dyDescent="0.25">
      <c r="B15" s="7">
        <v>45700</v>
      </c>
      <c r="C15" s="8">
        <v>212</v>
      </c>
      <c r="D15" s="9"/>
      <c r="E15" s="10">
        <v>15.2</v>
      </c>
      <c r="F15" s="33">
        <f t="shared" si="0"/>
        <v>3222.3999999999996</v>
      </c>
      <c r="G15" s="15"/>
      <c r="H15" s="16"/>
      <c r="I15" s="17"/>
      <c r="J15" s="18"/>
      <c r="P15" s="52">
        <v>45650</v>
      </c>
      <c r="Q15" s="53" t="s">
        <v>39</v>
      </c>
      <c r="R15" s="52">
        <v>45740</v>
      </c>
      <c r="S15" s="53" t="s">
        <v>56</v>
      </c>
      <c r="T15" s="54">
        <v>85</v>
      </c>
      <c r="U15" s="53" t="s">
        <v>41</v>
      </c>
      <c r="V15" s="53" t="s">
        <v>42</v>
      </c>
      <c r="W15" s="55">
        <v>70</v>
      </c>
      <c r="X15" s="53" t="s">
        <v>52</v>
      </c>
      <c r="Y15" s="56">
        <v>670</v>
      </c>
      <c r="Z15" s="57">
        <v>46900</v>
      </c>
      <c r="AA15" s="57"/>
      <c r="AB15" s="57">
        <v>46900</v>
      </c>
    </row>
    <row r="16" spans="2:29" x14ac:dyDescent="0.25">
      <c r="B16" s="7">
        <v>45701</v>
      </c>
      <c r="C16" s="8">
        <v>202.5</v>
      </c>
      <c r="D16" s="9"/>
      <c r="E16" s="10">
        <v>15.2</v>
      </c>
      <c r="F16" s="33">
        <f t="shared" si="0"/>
        <v>3078</v>
      </c>
      <c r="G16" s="19"/>
      <c r="H16" s="16"/>
      <c r="I16" s="17"/>
      <c r="J16" s="18"/>
      <c r="P16" s="52">
        <v>45650</v>
      </c>
      <c r="Q16" s="53" t="s">
        <v>39</v>
      </c>
      <c r="R16" s="52">
        <v>45740</v>
      </c>
      <c r="S16" s="53" t="s">
        <v>56</v>
      </c>
      <c r="T16" s="54">
        <v>85</v>
      </c>
      <c r="U16" s="53" t="s">
        <v>41</v>
      </c>
      <c r="V16" s="53" t="s">
        <v>54</v>
      </c>
      <c r="W16" s="55">
        <v>15</v>
      </c>
      <c r="X16" s="53" t="s">
        <v>52</v>
      </c>
      <c r="Y16" s="56">
        <v>680</v>
      </c>
      <c r="Z16" s="57">
        <v>10200</v>
      </c>
      <c r="AA16" s="57"/>
      <c r="AB16" s="57">
        <v>10200</v>
      </c>
    </row>
    <row r="17" spans="2:29" x14ac:dyDescent="0.25">
      <c r="B17" s="7">
        <v>45702</v>
      </c>
      <c r="C17" s="8">
        <v>200.5</v>
      </c>
      <c r="D17" s="9"/>
      <c r="E17" s="10">
        <v>15.2</v>
      </c>
      <c r="F17" s="33">
        <f t="shared" si="0"/>
        <v>3047.6</v>
      </c>
      <c r="G17" s="19"/>
      <c r="H17" s="16"/>
      <c r="I17" s="17"/>
      <c r="J17" s="18"/>
      <c r="P17" s="139">
        <v>45677</v>
      </c>
      <c r="Q17" s="151" t="s">
        <v>67</v>
      </c>
      <c r="R17" s="152">
        <v>45716</v>
      </c>
      <c r="S17" s="151" t="s">
        <v>68</v>
      </c>
      <c r="T17" s="153">
        <v>34</v>
      </c>
      <c r="U17" s="151" t="s">
        <v>41</v>
      </c>
      <c r="V17" s="151" t="s">
        <v>69</v>
      </c>
      <c r="W17" s="154">
        <v>2</v>
      </c>
      <c r="X17" s="151" t="s">
        <v>52</v>
      </c>
      <c r="Y17" s="155">
        <v>800</v>
      </c>
      <c r="Z17" s="156">
        <v>1600</v>
      </c>
      <c r="AA17" s="157"/>
      <c r="AB17" s="156">
        <v>1600</v>
      </c>
      <c r="AC17" s="137" t="s">
        <v>70</v>
      </c>
    </row>
    <row r="18" spans="2:29" x14ac:dyDescent="0.25">
      <c r="B18" s="7">
        <v>45703</v>
      </c>
      <c r="C18" s="8">
        <v>204</v>
      </c>
      <c r="D18" s="9"/>
      <c r="E18" s="10">
        <v>15.2</v>
      </c>
      <c r="F18" s="33">
        <f t="shared" si="0"/>
        <v>3100.7999999999997</v>
      </c>
      <c r="G18" s="19"/>
      <c r="H18" s="16"/>
      <c r="I18" s="17"/>
      <c r="J18" s="18"/>
      <c r="P18" s="139">
        <v>45685</v>
      </c>
      <c r="Q18" s="151" t="s">
        <v>71</v>
      </c>
      <c r="R18" s="152">
        <v>45716</v>
      </c>
      <c r="S18" s="151" t="s">
        <v>68</v>
      </c>
      <c r="T18" s="153">
        <v>47</v>
      </c>
      <c r="U18" s="151" t="s">
        <v>41</v>
      </c>
      <c r="V18" s="151" t="s">
        <v>72</v>
      </c>
      <c r="W18" s="158">
        <v>50</v>
      </c>
      <c r="X18" s="151" t="s">
        <v>12</v>
      </c>
      <c r="Y18" s="155">
        <v>36</v>
      </c>
      <c r="Z18" s="156">
        <v>1800</v>
      </c>
      <c r="AA18" s="157"/>
      <c r="AB18" s="156">
        <v>1800</v>
      </c>
      <c r="AC18" s="137" t="s">
        <v>73</v>
      </c>
    </row>
    <row r="19" spans="2:29" x14ac:dyDescent="0.25">
      <c r="B19" s="7">
        <v>45704</v>
      </c>
      <c r="C19" s="8">
        <v>215</v>
      </c>
      <c r="D19" s="9"/>
      <c r="E19" s="10">
        <v>15.2</v>
      </c>
      <c r="F19" s="33">
        <f t="shared" si="0"/>
        <v>3268</v>
      </c>
      <c r="G19" s="19"/>
      <c r="H19" s="16"/>
      <c r="I19" s="17"/>
      <c r="J19" s="18"/>
      <c r="P19" s="139">
        <v>45685</v>
      </c>
      <c r="Q19" s="151" t="s">
        <v>71</v>
      </c>
      <c r="R19" s="152">
        <v>45716</v>
      </c>
      <c r="S19" s="151" t="s">
        <v>68</v>
      </c>
      <c r="T19" s="153">
        <v>47</v>
      </c>
      <c r="U19" s="151" t="s">
        <v>41</v>
      </c>
      <c r="V19" s="151" t="s">
        <v>74</v>
      </c>
      <c r="W19" s="154">
        <v>1</v>
      </c>
      <c r="X19" s="151" t="s">
        <v>52</v>
      </c>
      <c r="Y19" s="155">
        <v>450</v>
      </c>
      <c r="Z19" s="156">
        <v>450</v>
      </c>
      <c r="AA19" s="157"/>
      <c r="AB19" s="156">
        <v>450</v>
      </c>
      <c r="AC19" s="137" t="s">
        <v>73</v>
      </c>
    </row>
    <row r="20" spans="2:29" x14ac:dyDescent="0.25">
      <c r="B20" s="7">
        <v>45705</v>
      </c>
      <c r="C20" s="8">
        <v>209.5</v>
      </c>
      <c r="D20" s="9"/>
      <c r="E20" s="10">
        <v>15.2</v>
      </c>
      <c r="F20" s="33">
        <f t="shared" si="0"/>
        <v>3184.3999999999996</v>
      </c>
      <c r="G20" s="19"/>
      <c r="H20" s="16"/>
      <c r="I20" s="17"/>
      <c r="J20" s="18"/>
      <c r="P20" s="62"/>
      <c r="Q20" s="63"/>
      <c r="R20" s="62"/>
      <c r="S20" s="63"/>
      <c r="T20" s="65"/>
      <c r="U20" s="63"/>
      <c r="V20" s="63" t="s">
        <v>79</v>
      </c>
      <c r="W20" s="66"/>
      <c r="X20" s="63"/>
      <c r="Y20" s="67"/>
      <c r="Z20" s="68"/>
      <c r="AA20" s="68"/>
      <c r="AB20" s="68">
        <v>-74572</v>
      </c>
    </row>
    <row r="21" spans="2:29" x14ac:dyDescent="0.25">
      <c r="B21" s="7">
        <v>45706</v>
      </c>
      <c r="C21" s="8">
        <v>216</v>
      </c>
      <c r="D21" s="9"/>
      <c r="E21" s="10">
        <v>15.2</v>
      </c>
      <c r="F21" s="33">
        <f t="shared" si="0"/>
        <v>3283.2</v>
      </c>
      <c r="G21" s="19"/>
      <c r="H21" s="16"/>
      <c r="I21" s="17"/>
      <c r="J21" s="18"/>
      <c r="P21" s="121">
        <v>45688</v>
      </c>
      <c r="Q21" s="122" t="s">
        <v>75</v>
      </c>
      <c r="R21" s="121">
        <v>45747</v>
      </c>
      <c r="S21" s="122" t="s">
        <v>68</v>
      </c>
      <c r="T21" s="123">
        <v>92</v>
      </c>
      <c r="U21" s="122" t="s">
        <v>41</v>
      </c>
      <c r="V21" s="122" t="s">
        <v>42</v>
      </c>
      <c r="W21" s="9">
        <v>70</v>
      </c>
      <c r="X21" s="122" t="s">
        <v>52</v>
      </c>
      <c r="Y21" s="124">
        <v>744</v>
      </c>
      <c r="Z21" s="125">
        <v>52080</v>
      </c>
      <c r="AA21" s="125"/>
      <c r="AB21" s="125">
        <v>52080</v>
      </c>
      <c r="AC21" t="s">
        <v>76</v>
      </c>
    </row>
    <row r="22" spans="2:29" x14ac:dyDescent="0.25">
      <c r="B22" s="7">
        <v>45707</v>
      </c>
      <c r="C22" s="8">
        <v>222.5</v>
      </c>
      <c r="D22" s="9"/>
      <c r="E22" s="10">
        <v>15.2</v>
      </c>
      <c r="F22" s="33">
        <f t="shared" si="0"/>
        <v>3382</v>
      </c>
      <c r="G22" s="19"/>
      <c r="H22" s="16"/>
      <c r="I22" s="17"/>
      <c r="J22" s="18"/>
      <c r="P22" s="121">
        <v>45688</v>
      </c>
      <c r="Q22" s="122" t="s">
        <v>75</v>
      </c>
      <c r="R22" s="121">
        <v>45747</v>
      </c>
      <c r="S22" s="122" t="s">
        <v>68</v>
      </c>
      <c r="T22" s="123">
        <v>92</v>
      </c>
      <c r="U22" s="122" t="s">
        <v>41</v>
      </c>
      <c r="V22" s="122" t="s">
        <v>77</v>
      </c>
      <c r="W22" s="9">
        <v>10</v>
      </c>
      <c r="X22" s="122" t="s">
        <v>52</v>
      </c>
      <c r="Y22" s="124">
        <v>756</v>
      </c>
      <c r="Z22" s="125">
        <v>7560</v>
      </c>
      <c r="AA22" s="125"/>
      <c r="AB22" s="125">
        <v>7560</v>
      </c>
      <c r="AC22" t="s">
        <v>76</v>
      </c>
    </row>
    <row r="23" spans="2:29" x14ac:dyDescent="0.25">
      <c r="B23" s="7">
        <v>45708</v>
      </c>
      <c r="C23" s="8">
        <v>226.5</v>
      </c>
      <c r="D23" s="9"/>
      <c r="E23" s="10">
        <v>15.2</v>
      </c>
      <c r="F23" s="33">
        <f t="shared" si="0"/>
        <v>3442.7999999999997</v>
      </c>
      <c r="G23" s="19"/>
      <c r="H23" s="16"/>
      <c r="I23" s="17"/>
      <c r="J23" s="18"/>
      <c r="P23" s="121">
        <v>45688</v>
      </c>
      <c r="Q23" s="122" t="s">
        <v>75</v>
      </c>
      <c r="R23" s="121">
        <v>45747</v>
      </c>
      <c r="S23" s="122" t="s">
        <v>68</v>
      </c>
      <c r="T23" s="123">
        <v>92</v>
      </c>
      <c r="U23" s="122" t="s">
        <v>41</v>
      </c>
      <c r="V23" s="122" t="s">
        <v>78</v>
      </c>
      <c r="W23" s="9">
        <v>25</v>
      </c>
      <c r="X23" s="122" t="s">
        <v>52</v>
      </c>
      <c r="Y23" s="124">
        <v>500</v>
      </c>
      <c r="Z23" s="125">
        <v>12500</v>
      </c>
      <c r="AA23" s="125"/>
      <c r="AB23" s="125">
        <v>12500</v>
      </c>
      <c r="AC23" t="s">
        <v>76</v>
      </c>
    </row>
    <row r="24" spans="2:29" x14ac:dyDescent="0.25">
      <c r="B24" s="7">
        <v>45709</v>
      </c>
      <c r="C24" s="8">
        <v>215</v>
      </c>
      <c r="D24" s="9"/>
      <c r="E24" s="10">
        <v>15.2</v>
      </c>
      <c r="F24" s="33">
        <f t="shared" si="0"/>
        <v>3268</v>
      </c>
      <c r="G24" s="19"/>
      <c r="H24" s="16"/>
      <c r="I24" s="17"/>
      <c r="J24" s="18"/>
      <c r="P24" s="121"/>
      <c r="Q24" s="122"/>
      <c r="R24" s="121"/>
      <c r="S24" s="122"/>
      <c r="T24" s="123"/>
      <c r="U24" s="122"/>
      <c r="V24" s="122"/>
      <c r="W24" s="9"/>
      <c r="X24" s="122"/>
      <c r="Y24" s="124"/>
      <c r="Z24" s="125"/>
      <c r="AA24" s="125"/>
      <c r="AB24" s="125"/>
    </row>
    <row r="25" spans="2:29" x14ac:dyDescent="0.25">
      <c r="B25" s="7">
        <v>45710</v>
      </c>
      <c r="C25" s="8">
        <v>220.5</v>
      </c>
      <c r="D25" s="9"/>
      <c r="E25" s="10">
        <v>15.2</v>
      </c>
      <c r="F25" s="33">
        <f t="shared" si="0"/>
        <v>3351.6</v>
      </c>
      <c r="G25" s="19"/>
      <c r="H25" s="16"/>
      <c r="I25" s="17"/>
      <c r="J25" s="18"/>
      <c r="P25" s="165">
        <v>45724</v>
      </c>
      <c r="Q25" s="164" t="s">
        <v>87</v>
      </c>
      <c r="R25" s="165">
        <v>45777</v>
      </c>
      <c r="S25" s="164" t="s">
        <v>40</v>
      </c>
      <c r="T25" s="163">
        <v>61</v>
      </c>
      <c r="U25" s="164" t="s">
        <v>41</v>
      </c>
      <c r="V25" s="164" t="s">
        <v>42</v>
      </c>
      <c r="W25" s="162">
        <v>70</v>
      </c>
      <c r="X25" s="164" t="s">
        <v>52</v>
      </c>
      <c r="Y25" s="161">
        <v>768</v>
      </c>
      <c r="Z25" s="160">
        <v>53760</v>
      </c>
      <c r="AA25" s="159"/>
      <c r="AB25" s="160">
        <v>53760</v>
      </c>
      <c r="AC25" s="166" t="s">
        <v>88</v>
      </c>
    </row>
    <row r="26" spans="2:29" x14ac:dyDescent="0.25">
      <c r="B26" s="7">
        <v>45711</v>
      </c>
      <c r="C26" s="8">
        <v>208.5</v>
      </c>
      <c r="D26" s="9"/>
      <c r="E26" s="10">
        <v>15.2</v>
      </c>
      <c r="F26" s="33">
        <f t="shared" si="0"/>
        <v>3169.2</v>
      </c>
      <c r="G26" s="19"/>
      <c r="H26" s="16"/>
      <c r="I26" s="17"/>
      <c r="J26" s="18"/>
      <c r="P26" s="165">
        <v>45724</v>
      </c>
      <c r="Q26" s="164" t="s">
        <v>87</v>
      </c>
      <c r="R26" s="165">
        <v>45777</v>
      </c>
      <c r="S26" s="164" t="s">
        <v>40</v>
      </c>
      <c r="T26" s="163">
        <v>61</v>
      </c>
      <c r="U26" s="164" t="s">
        <v>41</v>
      </c>
      <c r="V26" s="164" t="s">
        <v>77</v>
      </c>
      <c r="W26" s="162">
        <v>10</v>
      </c>
      <c r="X26" s="164" t="s">
        <v>52</v>
      </c>
      <c r="Y26" s="161">
        <v>787</v>
      </c>
      <c r="Z26" s="160">
        <v>7870</v>
      </c>
      <c r="AA26" s="159"/>
      <c r="AB26" s="160">
        <v>7870</v>
      </c>
      <c r="AC26" s="166" t="s">
        <v>88</v>
      </c>
    </row>
    <row r="27" spans="2:29" x14ac:dyDescent="0.25">
      <c r="B27" s="7">
        <v>45712</v>
      </c>
      <c r="C27" s="8">
        <v>221.5</v>
      </c>
      <c r="D27" s="9"/>
      <c r="E27" s="10">
        <v>15.2</v>
      </c>
      <c r="F27" s="33">
        <f t="shared" si="0"/>
        <v>3366.7999999999997</v>
      </c>
      <c r="G27" s="19"/>
      <c r="H27" s="16"/>
      <c r="I27" s="17"/>
      <c r="J27" s="18"/>
      <c r="M27" s="17"/>
      <c r="N27" s="40"/>
      <c r="P27" s="165">
        <v>45724</v>
      </c>
      <c r="Q27" s="164" t="s">
        <v>87</v>
      </c>
      <c r="R27" s="165">
        <v>45777</v>
      </c>
      <c r="S27" s="164" t="s">
        <v>40</v>
      </c>
      <c r="T27" s="163">
        <v>61</v>
      </c>
      <c r="U27" s="164" t="s">
        <v>41</v>
      </c>
      <c r="V27" s="164" t="s">
        <v>89</v>
      </c>
      <c r="W27" s="162">
        <v>30</v>
      </c>
      <c r="X27" s="164" t="s">
        <v>52</v>
      </c>
      <c r="Y27" s="161">
        <v>534.65346999999997</v>
      </c>
      <c r="Z27" s="160">
        <v>16039.6</v>
      </c>
      <c r="AA27" s="160">
        <v>160.4</v>
      </c>
      <c r="AB27" s="160">
        <v>16200</v>
      </c>
      <c r="AC27" s="166" t="s">
        <v>88</v>
      </c>
    </row>
    <row r="28" spans="2:29" x14ac:dyDescent="0.25">
      <c r="B28" s="7">
        <v>45713</v>
      </c>
      <c r="C28" s="8">
        <v>231.5</v>
      </c>
      <c r="D28" s="9"/>
      <c r="E28" s="10">
        <v>15.2</v>
      </c>
      <c r="F28" s="33">
        <f t="shared" si="0"/>
        <v>3518.7999999999997</v>
      </c>
      <c r="G28" s="19"/>
      <c r="H28" s="16"/>
      <c r="I28" s="17"/>
      <c r="J28" s="18"/>
      <c r="M28" s="17"/>
      <c r="N28" s="40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2:29" x14ac:dyDescent="0.25">
      <c r="B29" s="7">
        <v>45714</v>
      </c>
      <c r="C29" s="8">
        <v>236.5</v>
      </c>
      <c r="D29" s="9"/>
      <c r="E29" s="10">
        <v>15.2</v>
      </c>
      <c r="F29" s="33">
        <f t="shared" si="0"/>
        <v>3594.7999999999997</v>
      </c>
      <c r="G29" s="19"/>
      <c r="H29" s="16"/>
      <c r="I29" s="17"/>
      <c r="J29" s="18"/>
      <c r="M29" s="17"/>
      <c r="N29" s="40"/>
    </row>
    <row r="30" spans="2:29" x14ac:dyDescent="0.25">
      <c r="B30" s="7">
        <v>45715</v>
      </c>
      <c r="C30" s="8">
        <v>232.5</v>
      </c>
      <c r="D30" s="9"/>
      <c r="E30" s="10">
        <v>15.2</v>
      </c>
      <c r="F30" s="33">
        <f t="shared" si="0"/>
        <v>3534</v>
      </c>
      <c r="G30" s="19"/>
      <c r="H30" s="16"/>
      <c r="I30" s="17"/>
      <c r="J30" s="18"/>
      <c r="M30" s="17"/>
      <c r="N30" s="40"/>
      <c r="P30" s="173">
        <v>45739</v>
      </c>
      <c r="Q30" s="172" t="s">
        <v>90</v>
      </c>
      <c r="R30" s="173">
        <v>45808</v>
      </c>
      <c r="S30" s="172" t="s">
        <v>40</v>
      </c>
      <c r="T30" s="171">
        <v>82</v>
      </c>
      <c r="U30" s="172" t="s">
        <v>41</v>
      </c>
      <c r="V30" s="172" t="s">
        <v>42</v>
      </c>
      <c r="W30" s="170">
        <v>70</v>
      </c>
      <c r="X30" s="172" t="s">
        <v>52</v>
      </c>
      <c r="Y30" s="169">
        <v>768</v>
      </c>
      <c r="Z30" s="168">
        <v>53760</v>
      </c>
      <c r="AA30" s="167"/>
      <c r="AB30" s="168">
        <v>53760</v>
      </c>
      <c r="AC30" s="176" t="s">
        <v>91</v>
      </c>
    </row>
    <row r="31" spans="2:29" x14ac:dyDescent="0.25">
      <c r="B31" s="7">
        <v>45716</v>
      </c>
      <c r="C31" s="8">
        <v>226</v>
      </c>
      <c r="D31" s="9"/>
      <c r="E31" s="10">
        <v>15.2</v>
      </c>
      <c r="F31" s="33">
        <f t="shared" si="0"/>
        <v>3435.2</v>
      </c>
      <c r="G31" s="19"/>
      <c r="H31" s="16"/>
      <c r="I31" s="17"/>
      <c r="J31" s="18"/>
      <c r="M31" s="17"/>
      <c r="N31" s="40"/>
      <c r="P31" s="173">
        <v>45739</v>
      </c>
      <c r="Q31" s="172" t="s">
        <v>90</v>
      </c>
      <c r="R31" s="173">
        <v>45808</v>
      </c>
      <c r="S31" s="172" t="s">
        <v>40</v>
      </c>
      <c r="T31" s="171">
        <v>82</v>
      </c>
      <c r="U31" s="172" t="s">
        <v>41</v>
      </c>
      <c r="V31" s="172" t="s">
        <v>89</v>
      </c>
      <c r="W31" s="170">
        <v>30</v>
      </c>
      <c r="X31" s="172" t="s">
        <v>52</v>
      </c>
      <c r="Y31" s="169">
        <v>584.15841999999998</v>
      </c>
      <c r="Z31" s="168">
        <v>17524.75</v>
      </c>
      <c r="AA31" s="168">
        <v>175.25</v>
      </c>
      <c r="AB31" s="168">
        <v>17700</v>
      </c>
      <c r="AC31" s="176" t="s">
        <v>91</v>
      </c>
    </row>
    <row r="32" spans="2:29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29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  <c r="P33" s="175"/>
      <c r="Q33" s="176"/>
      <c r="R33" s="175"/>
      <c r="S33" s="176"/>
      <c r="T33" s="177"/>
      <c r="U33" s="176"/>
      <c r="V33" s="176"/>
      <c r="W33" s="180"/>
      <c r="X33" s="176"/>
      <c r="Y33" s="178"/>
      <c r="Z33" s="179"/>
      <c r="AA33" s="174"/>
      <c r="AB33" s="179"/>
      <c r="AC33" s="176"/>
    </row>
    <row r="34" spans="2:29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  <c r="P34" s="175"/>
      <c r="Q34" s="176"/>
      <c r="R34" s="175"/>
      <c r="S34" s="176"/>
      <c r="T34" s="177"/>
      <c r="U34" s="176"/>
      <c r="V34" s="176"/>
      <c r="W34" s="180"/>
      <c r="X34" s="176"/>
      <c r="Y34" s="178"/>
      <c r="Z34" s="179"/>
      <c r="AA34" s="179"/>
      <c r="AB34" s="179"/>
      <c r="AC34" s="176"/>
    </row>
    <row r="35" spans="2:29" x14ac:dyDescent="0.25">
      <c r="B35" s="41" t="s">
        <v>10</v>
      </c>
      <c r="C35" s="42">
        <f>SUM(C4:C34)</f>
        <v>5964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90838.377535000007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90652.800000000003</v>
      </c>
      <c r="L36" s="31">
        <f>J36-J4-J5-J6</f>
        <v>89656.525727999993</v>
      </c>
      <c r="M36" s="31">
        <v>90836.21</v>
      </c>
      <c r="N36" s="31">
        <f>L36-M36</f>
        <v>-1179.6842720000132</v>
      </c>
    </row>
    <row r="37" spans="2:29" x14ac:dyDescent="0.25">
      <c r="B37" s="26" t="s">
        <v>14</v>
      </c>
      <c r="C37" s="30">
        <f>C35</f>
        <v>5964</v>
      </c>
      <c r="D37" s="9">
        <f>D35/1.03</f>
        <v>0</v>
      </c>
      <c r="E37" s="10"/>
      <c r="F37" s="33">
        <f>SUM(F4:F36)</f>
        <v>90652.800000000003</v>
      </c>
      <c r="G37" s="19"/>
      <c r="H37" s="17" t="s">
        <v>15</v>
      </c>
      <c r="I37" s="17">
        <v>0.01</v>
      </c>
      <c r="J37" s="18"/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-185.57753500000399</v>
      </c>
      <c r="M39" s="17"/>
      <c r="N39" s="40">
        <f>J39+N34</f>
        <v>-185.57753500000399</v>
      </c>
    </row>
    <row r="40" spans="2:29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  <c r="M40" s="17" t="s">
        <v>25</v>
      </c>
      <c r="N40" s="40">
        <v>150159.19162499995</v>
      </c>
    </row>
    <row r="41" spans="2:29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  <c r="M41" s="17" t="s">
        <v>32</v>
      </c>
      <c r="N41" s="40">
        <f>N40+N39</f>
        <v>149973.61408999993</v>
      </c>
    </row>
    <row r="42" spans="2:29" x14ac:dyDescent="0.25">
      <c r="J42" s="31"/>
    </row>
    <row r="43" spans="2:29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7.1406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226645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45626</v>
      </c>
      <c r="Q3" s="128">
        <v>90</v>
      </c>
      <c r="R3" s="127">
        <f>P3+Q3</f>
        <v>45716</v>
      </c>
      <c r="S3" s="97" t="s">
        <v>56</v>
      </c>
      <c r="T3" s="98">
        <v>54</v>
      </c>
      <c r="U3" s="97" t="s">
        <v>41</v>
      </c>
      <c r="V3" s="97" t="s">
        <v>42</v>
      </c>
      <c r="W3" s="99">
        <v>50</v>
      </c>
      <c r="X3" s="99" t="s">
        <v>52</v>
      </c>
      <c r="Y3" s="100">
        <v>670</v>
      </c>
      <c r="Z3" s="101">
        <v>33500</v>
      </c>
      <c r="AA3" s="102"/>
      <c r="AB3" s="101">
        <v>33500</v>
      </c>
    </row>
    <row r="4" spans="2:29" x14ac:dyDescent="0.25">
      <c r="B4" s="7">
        <v>45717</v>
      </c>
      <c r="C4" s="8">
        <v>216.5</v>
      </c>
      <c r="D4" s="9"/>
      <c r="E4" s="10">
        <v>15.2</v>
      </c>
      <c r="F4" s="33">
        <f>E4*C4</f>
        <v>3290.7999999999997</v>
      </c>
      <c r="G4" s="11"/>
      <c r="H4" s="12" t="s">
        <v>6</v>
      </c>
      <c r="I4" s="13">
        <v>0.01</v>
      </c>
      <c r="J4" s="14">
        <f>(F36+F37)*I4</f>
        <v>1019.16</v>
      </c>
      <c r="P4" s="127">
        <v>45626</v>
      </c>
      <c r="Q4" s="128">
        <v>90</v>
      </c>
      <c r="R4" s="127">
        <f>P4+Q4</f>
        <v>45716</v>
      </c>
      <c r="S4" s="97" t="s">
        <v>56</v>
      </c>
      <c r="T4" s="98">
        <v>54</v>
      </c>
      <c r="U4" s="97" t="s">
        <v>41</v>
      </c>
      <c r="V4" s="97" t="s">
        <v>54</v>
      </c>
      <c r="W4" s="99">
        <v>10</v>
      </c>
      <c r="X4" s="99" t="s">
        <v>52</v>
      </c>
      <c r="Y4" s="100">
        <v>680</v>
      </c>
      <c r="Z4" s="101">
        <v>6800</v>
      </c>
      <c r="AA4" s="102"/>
      <c r="AB4" s="101">
        <v>6800</v>
      </c>
    </row>
    <row r="5" spans="2:29" x14ac:dyDescent="0.25">
      <c r="B5" s="7">
        <v>45718</v>
      </c>
      <c r="C5" s="8">
        <v>214</v>
      </c>
      <c r="D5" s="9"/>
      <c r="E5" s="10">
        <v>15.2</v>
      </c>
      <c r="F5" s="33">
        <f t="shared" ref="F5:F34" si="0">E5*C5</f>
        <v>3252.7999999999997</v>
      </c>
      <c r="G5" s="11"/>
      <c r="H5" s="12" t="s">
        <v>7</v>
      </c>
      <c r="I5" s="13">
        <v>1E-3</v>
      </c>
      <c r="J5" s="14">
        <f>(F36+F37-J4-J6)*I5</f>
        <v>100.89684</v>
      </c>
      <c r="P5" s="127">
        <v>45626</v>
      </c>
      <c r="Q5" s="128">
        <v>90</v>
      </c>
      <c r="R5" s="127">
        <f>P5+Q5</f>
        <v>45716</v>
      </c>
      <c r="S5" s="97" t="s">
        <v>56</v>
      </c>
      <c r="T5" s="98">
        <v>54</v>
      </c>
      <c r="U5" s="97" t="s">
        <v>41</v>
      </c>
      <c r="V5" s="97" t="s">
        <v>49</v>
      </c>
      <c r="W5" s="99">
        <v>10</v>
      </c>
      <c r="X5" s="99" t="s">
        <v>52</v>
      </c>
      <c r="Y5" s="100">
        <v>465</v>
      </c>
      <c r="Z5" s="101">
        <v>4650</v>
      </c>
      <c r="AA5" s="101">
        <v>46.5</v>
      </c>
      <c r="AB5" s="101">
        <v>4696.5</v>
      </c>
    </row>
    <row r="6" spans="2:29" x14ac:dyDescent="0.25">
      <c r="B6" s="7">
        <v>45719</v>
      </c>
      <c r="C6" s="8">
        <v>213</v>
      </c>
      <c r="D6" s="9"/>
      <c r="E6" s="10">
        <v>15.2</v>
      </c>
      <c r="F6" s="33">
        <f t="shared" si="0"/>
        <v>3237.6</v>
      </c>
      <c r="G6" s="11"/>
      <c r="H6" s="12" t="s">
        <v>8</v>
      </c>
      <c r="I6" s="13"/>
      <c r="J6" s="14"/>
      <c r="P6" s="110"/>
      <c r="Q6" s="110"/>
      <c r="R6" s="110"/>
      <c r="S6" s="110"/>
      <c r="T6" s="110"/>
      <c r="U6" s="110"/>
      <c r="V6" s="126" t="s">
        <v>62</v>
      </c>
      <c r="W6" s="110"/>
      <c r="X6" s="110"/>
      <c r="Y6" s="110"/>
      <c r="Z6" s="110"/>
      <c r="AA6" s="110"/>
      <c r="AB6" s="60">
        <v>-44996.5</v>
      </c>
    </row>
    <row r="7" spans="2:29" x14ac:dyDescent="0.25">
      <c r="B7" s="7">
        <v>45720</v>
      </c>
      <c r="C7" s="8">
        <v>216.5</v>
      </c>
      <c r="D7" s="9"/>
      <c r="E7" s="10">
        <v>15.2</v>
      </c>
      <c r="F7" s="33">
        <f t="shared" si="0"/>
        <v>3290.7999999999997</v>
      </c>
      <c r="G7" s="11"/>
      <c r="H7" s="12" t="s">
        <v>9</v>
      </c>
      <c r="I7" s="13"/>
      <c r="J7" s="14">
        <f>'ŞUBAT 2025'!J39*-1</f>
        <v>185.57753500000399</v>
      </c>
      <c r="P7" s="145">
        <v>45636</v>
      </c>
      <c r="Q7" s="144" t="s">
        <v>39</v>
      </c>
      <c r="R7" s="145">
        <v>45726</v>
      </c>
      <c r="S7" s="144" t="s">
        <v>40</v>
      </c>
      <c r="T7" s="146">
        <v>669</v>
      </c>
      <c r="U7" s="144" t="s">
        <v>41</v>
      </c>
      <c r="V7" s="144" t="s">
        <v>63</v>
      </c>
      <c r="W7" s="147">
        <v>10</v>
      </c>
      <c r="X7" s="144" t="s">
        <v>52</v>
      </c>
      <c r="Y7" s="148">
        <v>635</v>
      </c>
      <c r="Z7" s="149">
        <v>6350</v>
      </c>
      <c r="AA7" s="150"/>
      <c r="AB7" s="149">
        <v>6350</v>
      </c>
    </row>
    <row r="8" spans="2:29" x14ac:dyDescent="0.25">
      <c r="B8" s="7">
        <v>45721</v>
      </c>
      <c r="C8" s="8">
        <v>220.5</v>
      </c>
      <c r="D8" s="9"/>
      <c r="E8" s="10">
        <v>15.2</v>
      </c>
      <c r="F8" s="33">
        <f t="shared" si="0"/>
        <v>3351.6</v>
      </c>
      <c r="G8" s="15">
        <v>45744</v>
      </c>
      <c r="H8" s="16" t="s">
        <v>59</v>
      </c>
      <c r="I8" s="17"/>
      <c r="J8" s="18">
        <v>22000</v>
      </c>
      <c r="P8" s="52">
        <v>45650</v>
      </c>
      <c r="Q8" s="53" t="s">
        <v>39</v>
      </c>
      <c r="R8" s="52">
        <v>45740</v>
      </c>
      <c r="S8" s="53" t="s">
        <v>56</v>
      </c>
      <c r="T8" s="54">
        <v>85</v>
      </c>
      <c r="U8" s="53" t="s">
        <v>41</v>
      </c>
      <c r="V8" s="53" t="s">
        <v>49</v>
      </c>
      <c r="W8" s="55">
        <v>15</v>
      </c>
      <c r="X8" s="53" t="s">
        <v>52</v>
      </c>
      <c r="Y8" s="56">
        <v>480</v>
      </c>
      <c r="Z8" s="57">
        <v>7200</v>
      </c>
      <c r="AA8" s="57">
        <v>72</v>
      </c>
      <c r="AB8" s="57">
        <v>7272</v>
      </c>
    </row>
    <row r="9" spans="2:29" x14ac:dyDescent="0.25">
      <c r="B9" s="7">
        <v>45722</v>
      </c>
      <c r="C9" s="8">
        <v>215</v>
      </c>
      <c r="D9" s="9"/>
      <c r="E9" s="10">
        <v>15.2</v>
      </c>
      <c r="F9" s="33">
        <f t="shared" si="0"/>
        <v>3268</v>
      </c>
      <c r="G9" s="121">
        <v>45688</v>
      </c>
      <c r="H9" s="16" t="s">
        <v>92</v>
      </c>
      <c r="I9" s="17"/>
      <c r="J9" s="18">
        <v>52080</v>
      </c>
      <c r="P9" s="52">
        <v>45650</v>
      </c>
      <c r="Q9" s="53" t="s">
        <v>39</v>
      </c>
      <c r="R9" s="52">
        <v>45740</v>
      </c>
      <c r="S9" s="53" t="s">
        <v>56</v>
      </c>
      <c r="T9" s="54">
        <v>85</v>
      </c>
      <c r="U9" s="53" t="s">
        <v>41</v>
      </c>
      <c r="V9" s="53" t="s">
        <v>42</v>
      </c>
      <c r="W9" s="55">
        <v>70</v>
      </c>
      <c r="X9" s="53" t="s">
        <v>52</v>
      </c>
      <c r="Y9" s="56">
        <v>670</v>
      </c>
      <c r="Z9" s="57">
        <v>46900</v>
      </c>
      <c r="AA9" s="57"/>
      <c r="AB9" s="57">
        <v>46900</v>
      </c>
    </row>
    <row r="10" spans="2:29" x14ac:dyDescent="0.25">
      <c r="B10" s="7">
        <v>45723</v>
      </c>
      <c r="C10" s="8">
        <v>204</v>
      </c>
      <c r="D10" s="9"/>
      <c r="E10" s="10">
        <v>15.2</v>
      </c>
      <c r="F10" s="33">
        <f t="shared" si="0"/>
        <v>3100.7999999999997</v>
      </c>
      <c r="G10" s="121">
        <v>45688</v>
      </c>
      <c r="H10" s="16" t="s">
        <v>93</v>
      </c>
      <c r="I10" s="17"/>
      <c r="J10" s="18">
        <v>7560</v>
      </c>
      <c r="P10" s="52">
        <v>45650</v>
      </c>
      <c r="Q10" s="53" t="s">
        <v>39</v>
      </c>
      <c r="R10" s="52">
        <v>45740</v>
      </c>
      <c r="S10" s="53" t="s">
        <v>56</v>
      </c>
      <c r="T10" s="54">
        <v>85</v>
      </c>
      <c r="U10" s="53" t="s">
        <v>41</v>
      </c>
      <c r="V10" s="53" t="s">
        <v>54</v>
      </c>
      <c r="W10" s="55">
        <v>15</v>
      </c>
      <c r="X10" s="53" t="s">
        <v>52</v>
      </c>
      <c r="Y10" s="56">
        <v>680</v>
      </c>
      <c r="Z10" s="57">
        <v>10200</v>
      </c>
      <c r="AA10" s="57"/>
      <c r="AB10" s="57">
        <v>10200</v>
      </c>
    </row>
    <row r="11" spans="2:29" x14ac:dyDescent="0.25">
      <c r="B11" s="7">
        <v>45724</v>
      </c>
      <c r="C11" s="8">
        <v>215</v>
      </c>
      <c r="D11" s="9"/>
      <c r="E11" s="10">
        <v>15.2</v>
      </c>
      <c r="F11" s="33">
        <f t="shared" si="0"/>
        <v>3268</v>
      </c>
      <c r="G11" s="121">
        <v>45688</v>
      </c>
      <c r="H11" s="16" t="s">
        <v>94</v>
      </c>
      <c r="I11" s="17"/>
      <c r="J11" s="18">
        <v>12500</v>
      </c>
      <c r="P11" s="139">
        <v>45677</v>
      </c>
      <c r="Q11" s="151" t="s">
        <v>67</v>
      </c>
      <c r="R11" s="152">
        <v>45716</v>
      </c>
      <c r="S11" s="151" t="s">
        <v>68</v>
      </c>
      <c r="T11" s="153">
        <v>34</v>
      </c>
      <c r="U11" s="151" t="s">
        <v>41</v>
      </c>
      <c r="V11" s="151" t="s">
        <v>69</v>
      </c>
      <c r="W11" s="154">
        <v>2</v>
      </c>
      <c r="X11" s="151" t="s">
        <v>52</v>
      </c>
      <c r="Y11" s="155">
        <v>800</v>
      </c>
      <c r="Z11" s="156">
        <v>1600</v>
      </c>
      <c r="AA11" s="157"/>
      <c r="AB11" s="156">
        <v>1600</v>
      </c>
      <c r="AC11" s="137" t="s">
        <v>70</v>
      </c>
    </row>
    <row r="12" spans="2:29" x14ac:dyDescent="0.25">
      <c r="B12" s="7">
        <v>45725</v>
      </c>
      <c r="C12" s="8">
        <v>215</v>
      </c>
      <c r="D12" s="9"/>
      <c r="E12" s="10">
        <v>15.2</v>
      </c>
      <c r="F12" s="33">
        <f t="shared" si="0"/>
        <v>3268</v>
      </c>
      <c r="G12" s="121">
        <v>45688</v>
      </c>
      <c r="H12" s="182" t="s">
        <v>95</v>
      </c>
      <c r="I12" s="17"/>
      <c r="J12" s="18">
        <v>400</v>
      </c>
      <c r="P12" s="139">
        <v>45685</v>
      </c>
      <c r="Q12" s="151" t="s">
        <v>71</v>
      </c>
      <c r="R12" s="152">
        <v>45716</v>
      </c>
      <c r="S12" s="151" t="s">
        <v>68</v>
      </c>
      <c r="T12" s="153">
        <v>47</v>
      </c>
      <c r="U12" s="151" t="s">
        <v>41</v>
      </c>
      <c r="V12" s="151" t="s">
        <v>72</v>
      </c>
      <c r="W12" s="158">
        <v>50</v>
      </c>
      <c r="X12" s="151" t="s">
        <v>12</v>
      </c>
      <c r="Y12" s="155">
        <v>36</v>
      </c>
      <c r="Z12" s="156">
        <v>1800</v>
      </c>
      <c r="AA12" s="157"/>
      <c r="AB12" s="156">
        <v>1800</v>
      </c>
      <c r="AC12" s="137" t="s">
        <v>73</v>
      </c>
    </row>
    <row r="13" spans="2:29" x14ac:dyDescent="0.25">
      <c r="B13" s="7">
        <v>45726</v>
      </c>
      <c r="C13" s="8">
        <v>226</v>
      </c>
      <c r="D13" s="9"/>
      <c r="E13" s="10">
        <v>15.2</v>
      </c>
      <c r="F13" s="33">
        <f t="shared" si="0"/>
        <v>3435.2</v>
      </c>
      <c r="G13" s="19"/>
      <c r="H13" s="16"/>
      <c r="I13" s="17"/>
      <c r="J13" s="18"/>
      <c r="P13" s="139">
        <v>45685</v>
      </c>
      <c r="Q13" s="151" t="s">
        <v>71</v>
      </c>
      <c r="R13" s="152">
        <v>45716</v>
      </c>
      <c r="S13" s="151" t="s">
        <v>68</v>
      </c>
      <c r="T13" s="153">
        <v>47</v>
      </c>
      <c r="U13" s="151" t="s">
        <v>41</v>
      </c>
      <c r="V13" s="151" t="s">
        <v>74</v>
      </c>
      <c r="W13" s="154">
        <v>1</v>
      </c>
      <c r="X13" s="151" t="s">
        <v>52</v>
      </c>
      <c r="Y13" s="155">
        <v>450</v>
      </c>
      <c r="Z13" s="156">
        <v>450</v>
      </c>
      <c r="AA13" s="157"/>
      <c r="AB13" s="156">
        <v>450</v>
      </c>
      <c r="AC13" s="137" t="s">
        <v>73</v>
      </c>
    </row>
    <row r="14" spans="2:29" x14ac:dyDescent="0.25">
      <c r="B14" s="7">
        <v>45727</v>
      </c>
      <c r="C14" s="8">
        <v>224.5</v>
      </c>
      <c r="D14" s="9"/>
      <c r="E14" s="10">
        <v>15.2</v>
      </c>
      <c r="F14" s="33">
        <f t="shared" si="0"/>
        <v>3412.3999999999996</v>
      </c>
      <c r="G14" s="15">
        <v>45769</v>
      </c>
      <c r="H14" s="16" t="s">
        <v>59</v>
      </c>
      <c r="I14" s="17"/>
      <c r="J14" s="18">
        <v>6070.37</v>
      </c>
      <c r="P14" s="62"/>
      <c r="Q14" s="63"/>
      <c r="R14" s="62"/>
      <c r="S14" s="63"/>
      <c r="T14" s="65"/>
      <c r="U14" s="63"/>
      <c r="V14" s="63" t="s">
        <v>79</v>
      </c>
      <c r="W14" s="66"/>
      <c r="X14" s="63"/>
      <c r="Y14" s="67"/>
      <c r="Z14" s="68"/>
      <c r="AA14" s="68"/>
      <c r="AB14" s="68">
        <v>-74572</v>
      </c>
    </row>
    <row r="15" spans="2:29" x14ac:dyDescent="0.25">
      <c r="B15" s="7">
        <v>45728</v>
      </c>
      <c r="C15" s="8">
        <v>221.5</v>
      </c>
      <c r="D15" s="9"/>
      <c r="E15" s="10">
        <v>15.2</v>
      </c>
      <c r="F15" s="33">
        <f t="shared" si="0"/>
        <v>3366.7999999999997</v>
      </c>
      <c r="G15" s="19"/>
      <c r="H15" s="16"/>
      <c r="I15" s="17"/>
      <c r="J15" s="18"/>
      <c r="P15" s="52">
        <v>45688</v>
      </c>
      <c r="Q15" s="53" t="s">
        <v>75</v>
      </c>
      <c r="R15" s="52">
        <v>45747</v>
      </c>
      <c r="S15" s="53" t="s">
        <v>68</v>
      </c>
      <c r="T15" s="54">
        <v>92</v>
      </c>
      <c r="U15" s="53" t="s">
        <v>41</v>
      </c>
      <c r="V15" s="53" t="s">
        <v>42</v>
      </c>
      <c r="W15" s="55">
        <v>70</v>
      </c>
      <c r="X15" s="53" t="s">
        <v>52</v>
      </c>
      <c r="Y15" s="56">
        <v>744</v>
      </c>
      <c r="Z15" s="57">
        <v>52080</v>
      </c>
      <c r="AA15" s="57"/>
      <c r="AB15" s="57">
        <v>52080</v>
      </c>
      <c r="AC15" t="s">
        <v>76</v>
      </c>
    </row>
    <row r="16" spans="2:29" x14ac:dyDescent="0.25">
      <c r="B16" s="7">
        <v>45729</v>
      </c>
      <c r="C16" s="8">
        <v>222.5</v>
      </c>
      <c r="D16" s="9"/>
      <c r="E16" s="10">
        <v>15.2</v>
      </c>
      <c r="F16" s="33">
        <f t="shared" si="0"/>
        <v>3382</v>
      </c>
      <c r="G16" s="19"/>
      <c r="H16" s="16"/>
      <c r="I16" s="17"/>
      <c r="J16" s="18"/>
      <c r="P16" s="52">
        <v>45688</v>
      </c>
      <c r="Q16" s="53" t="s">
        <v>75</v>
      </c>
      <c r="R16" s="52">
        <v>45747</v>
      </c>
      <c r="S16" s="53" t="s">
        <v>68</v>
      </c>
      <c r="T16" s="54">
        <v>92</v>
      </c>
      <c r="U16" s="53" t="s">
        <v>41</v>
      </c>
      <c r="V16" s="53" t="s">
        <v>77</v>
      </c>
      <c r="W16" s="55">
        <v>10</v>
      </c>
      <c r="X16" s="53" t="s">
        <v>52</v>
      </c>
      <c r="Y16" s="56">
        <v>756</v>
      </c>
      <c r="Z16" s="57">
        <v>7560</v>
      </c>
      <c r="AA16" s="57"/>
      <c r="AB16" s="57">
        <v>7560</v>
      </c>
      <c r="AC16" t="s">
        <v>76</v>
      </c>
    </row>
    <row r="17" spans="2:29" x14ac:dyDescent="0.25">
      <c r="B17" s="7">
        <v>45730</v>
      </c>
      <c r="C17" s="8">
        <v>227.5</v>
      </c>
      <c r="D17" s="9"/>
      <c r="E17" s="10">
        <v>15.2</v>
      </c>
      <c r="F17" s="33">
        <f t="shared" si="0"/>
        <v>3458</v>
      </c>
      <c r="G17" s="19"/>
      <c r="H17" s="16"/>
      <c r="I17" s="17"/>
      <c r="J17" s="18"/>
      <c r="P17" s="52">
        <v>45688</v>
      </c>
      <c r="Q17" s="53" t="s">
        <v>75</v>
      </c>
      <c r="R17" s="52">
        <v>45747</v>
      </c>
      <c r="S17" s="53" t="s">
        <v>68</v>
      </c>
      <c r="T17" s="54">
        <v>92</v>
      </c>
      <c r="U17" s="53" t="s">
        <v>41</v>
      </c>
      <c r="V17" s="53" t="s">
        <v>78</v>
      </c>
      <c r="W17" s="55">
        <v>25</v>
      </c>
      <c r="X17" s="53" t="s">
        <v>52</v>
      </c>
      <c r="Y17" s="56">
        <v>500</v>
      </c>
      <c r="Z17" s="57">
        <v>12500</v>
      </c>
      <c r="AA17" s="57"/>
      <c r="AB17" s="57">
        <v>12500</v>
      </c>
      <c r="AC17" t="s">
        <v>76</v>
      </c>
    </row>
    <row r="18" spans="2:29" x14ac:dyDescent="0.25">
      <c r="B18" s="7">
        <v>45731</v>
      </c>
      <c r="C18" s="8">
        <v>224</v>
      </c>
      <c r="D18" s="9"/>
      <c r="E18" s="10">
        <v>15.2</v>
      </c>
      <c r="F18" s="33">
        <f t="shared" si="0"/>
        <v>3404.7999999999997</v>
      </c>
      <c r="G18" s="19"/>
      <c r="H18" s="16"/>
      <c r="I18" s="17"/>
      <c r="J18" s="18"/>
      <c r="P18" s="62"/>
      <c r="Q18" s="63"/>
      <c r="R18" s="62"/>
      <c r="S18" s="63"/>
      <c r="T18" s="65"/>
      <c r="U18" s="63"/>
      <c r="V18" s="63" t="s">
        <v>98</v>
      </c>
      <c r="W18" s="66"/>
      <c r="X18" s="63"/>
      <c r="Y18" s="67"/>
      <c r="Z18" s="68"/>
      <c r="AA18" s="68"/>
      <c r="AB18" s="68">
        <v>-72140</v>
      </c>
    </row>
    <row r="19" spans="2:29" x14ac:dyDescent="0.25">
      <c r="B19" s="7">
        <v>45732</v>
      </c>
      <c r="C19" s="8">
        <v>216</v>
      </c>
      <c r="D19" s="9"/>
      <c r="E19" s="10">
        <v>15.2</v>
      </c>
      <c r="F19" s="33">
        <f t="shared" si="0"/>
        <v>3283.2</v>
      </c>
      <c r="G19" s="19"/>
      <c r="H19" s="16"/>
      <c r="I19" s="17"/>
      <c r="J19" s="18"/>
      <c r="P19" s="165">
        <v>45724</v>
      </c>
      <c r="Q19" s="164" t="s">
        <v>87</v>
      </c>
      <c r="R19" s="165">
        <v>45777</v>
      </c>
      <c r="S19" s="164" t="s">
        <v>40</v>
      </c>
      <c r="T19" s="163">
        <v>61</v>
      </c>
      <c r="U19" s="164" t="s">
        <v>41</v>
      </c>
      <c r="V19" s="164" t="s">
        <v>42</v>
      </c>
      <c r="W19" s="162">
        <v>70</v>
      </c>
      <c r="X19" s="164" t="s">
        <v>52</v>
      </c>
      <c r="Y19" s="161">
        <v>768</v>
      </c>
      <c r="Z19" s="160">
        <v>53760</v>
      </c>
      <c r="AA19" s="159"/>
      <c r="AB19" s="160">
        <v>53760</v>
      </c>
      <c r="AC19" s="166" t="s">
        <v>88</v>
      </c>
    </row>
    <row r="20" spans="2:29" x14ac:dyDescent="0.25">
      <c r="B20" s="7">
        <v>45733</v>
      </c>
      <c r="C20" s="8">
        <v>229</v>
      </c>
      <c r="D20" s="9"/>
      <c r="E20" s="10">
        <v>15.2</v>
      </c>
      <c r="F20" s="33">
        <f t="shared" si="0"/>
        <v>3480.7999999999997</v>
      </c>
      <c r="G20" s="19"/>
      <c r="H20" s="16"/>
      <c r="I20" s="17"/>
      <c r="J20" s="18"/>
      <c r="P20" s="165">
        <v>45724</v>
      </c>
      <c r="Q20" s="164" t="s">
        <v>87</v>
      </c>
      <c r="R20" s="165">
        <v>45777</v>
      </c>
      <c r="S20" s="164" t="s">
        <v>40</v>
      </c>
      <c r="T20" s="163">
        <v>61</v>
      </c>
      <c r="U20" s="164" t="s">
        <v>41</v>
      </c>
      <c r="V20" s="164" t="s">
        <v>77</v>
      </c>
      <c r="W20" s="162">
        <v>10</v>
      </c>
      <c r="X20" s="164" t="s">
        <v>52</v>
      </c>
      <c r="Y20" s="161">
        <v>787</v>
      </c>
      <c r="Z20" s="160">
        <v>7870</v>
      </c>
      <c r="AA20" s="159"/>
      <c r="AB20" s="160">
        <v>7870</v>
      </c>
      <c r="AC20" s="166" t="s">
        <v>88</v>
      </c>
    </row>
    <row r="21" spans="2:29" x14ac:dyDescent="0.25">
      <c r="B21" s="7">
        <v>45734</v>
      </c>
      <c r="C21" s="8">
        <v>221.5</v>
      </c>
      <c r="D21" s="9"/>
      <c r="E21" s="10">
        <v>15.2</v>
      </c>
      <c r="F21" s="33">
        <f t="shared" si="0"/>
        <v>3366.7999999999997</v>
      </c>
      <c r="G21" s="19"/>
      <c r="H21" s="16"/>
      <c r="I21" s="17"/>
      <c r="J21" s="18"/>
      <c r="P21" s="165">
        <v>45724</v>
      </c>
      <c r="Q21" s="164" t="s">
        <v>87</v>
      </c>
      <c r="R21" s="165">
        <v>45777</v>
      </c>
      <c r="S21" s="164" t="s">
        <v>40</v>
      </c>
      <c r="T21" s="163">
        <v>61</v>
      </c>
      <c r="U21" s="164" t="s">
        <v>41</v>
      </c>
      <c r="V21" s="164" t="s">
        <v>89</v>
      </c>
      <c r="W21" s="162">
        <v>30</v>
      </c>
      <c r="X21" s="164" t="s">
        <v>52</v>
      </c>
      <c r="Y21" s="161">
        <v>534.65346999999997</v>
      </c>
      <c r="Z21" s="160">
        <v>16039.6</v>
      </c>
      <c r="AA21" s="160">
        <v>160.4</v>
      </c>
      <c r="AB21" s="160">
        <v>16200</v>
      </c>
      <c r="AC21" s="166" t="s">
        <v>88</v>
      </c>
    </row>
    <row r="22" spans="2:29" x14ac:dyDescent="0.25">
      <c r="B22" s="7">
        <v>45735</v>
      </c>
      <c r="C22" s="8">
        <v>220.5</v>
      </c>
      <c r="D22" s="9"/>
      <c r="E22" s="10">
        <v>15.2</v>
      </c>
      <c r="F22" s="33">
        <f t="shared" si="0"/>
        <v>3351.6</v>
      </c>
      <c r="G22" s="19"/>
      <c r="H22" s="16"/>
      <c r="I22" s="17"/>
      <c r="J22" s="18"/>
      <c r="P22" s="121">
        <v>45744</v>
      </c>
      <c r="Q22" s="122" t="s">
        <v>96</v>
      </c>
      <c r="R22" s="121">
        <v>45747</v>
      </c>
      <c r="S22" s="122" t="s">
        <v>40</v>
      </c>
      <c r="T22" s="123">
        <v>96</v>
      </c>
      <c r="U22" s="122" t="s">
        <v>41</v>
      </c>
      <c r="V22" s="122" t="s">
        <v>72</v>
      </c>
      <c r="W22" s="10">
        <v>50</v>
      </c>
      <c r="X22" s="122" t="s">
        <v>12</v>
      </c>
      <c r="Y22" s="124">
        <v>80</v>
      </c>
      <c r="Z22" s="125">
        <v>4000</v>
      </c>
      <c r="AA22" s="125"/>
      <c r="AB22" s="125">
        <v>4000</v>
      </c>
      <c r="AC22" s="182" t="s">
        <v>97</v>
      </c>
    </row>
    <row r="23" spans="2:29" x14ac:dyDescent="0.25">
      <c r="B23" s="7">
        <v>45736</v>
      </c>
      <c r="C23" s="8">
        <v>218.5</v>
      </c>
      <c r="D23" s="9"/>
      <c r="E23" s="10">
        <v>15.2</v>
      </c>
      <c r="F23" s="33">
        <f t="shared" si="0"/>
        <v>3321.2</v>
      </c>
      <c r="G23" s="19"/>
      <c r="H23" s="16"/>
      <c r="I23" s="17"/>
      <c r="J23" s="18"/>
    </row>
    <row r="24" spans="2:29" x14ac:dyDescent="0.25">
      <c r="B24" s="7">
        <v>45737</v>
      </c>
      <c r="C24" s="8">
        <v>201</v>
      </c>
      <c r="D24" s="9"/>
      <c r="E24" s="10">
        <v>15.2</v>
      </c>
      <c r="F24" s="33">
        <f t="shared" si="0"/>
        <v>3055.2</v>
      </c>
      <c r="G24" s="19"/>
      <c r="H24" s="16"/>
      <c r="I24" s="17"/>
      <c r="J24" s="18"/>
      <c r="P24" s="173">
        <v>45739</v>
      </c>
      <c r="Q24" s="172" t="s">
        <v>90</v>
      </c>
      <c r="R24" s="173">
        <v>45808</v>
      </c>
      <c r="S24" s="172" t="s">
        <v>40</v>
      </c>
      <c r="T24" s="171">
        <v>82</v>
      </c>
      <c r="U24" s="172" t="s">
        <v>41</v>
      </c>
      <c r="V24" s="172" t="s">
        <v>42</v>
      </c>
      <c r="W24" s="170">
        <v>70</v>
      </c>
      <c r="X24" s="172" t="s">
        <v>52</v>
      </c>
      <c r="Y24" s="169">
        <v>768</v>
      </c>
      <c r="Z24" s="168">
        <v>53760</v>
      </c>
      <c r="AA24" s="167"/>
      <c r="AB24" s="168">
        <v>53760</v>
      </c>
      <c r="AC24" s="176" t="s">
        <v>91</v>
      </c>
    </row>
    <row r="25" spans="2:29" x14ac:dyDescent="0.25">
      <c r="B25" s="7">
        <v>45738</v>
      </c>
      <c r="C25" s="8">
        <v>212.5</v>
      </c>
      <c r="D25" s="9"/>
      <c r="E25" s="10">
        <v>15.2</v>
      </c>
      <c r="F25" s="33">
        <f t="shared" si="0"/>
        <v>3230</v>
      </c>
      <c r="G25" s="19"/>
      <c r="H25" s="16"/>
      <c r="I25" s="17"/>
      <c r="J25" s="18"/>
      <c r="P25" s="173">
        <v>45739</v>
      </c>
      <c r="Q25" s="172" t="s">
        <v>90</v>
      </c>
      <c r="R25" s="173">
        <v>45808</v>
      </c>
      <c r="S25" s="172" t="s">
        <v>40</v>
      </c>
      <c r="T25" s="171">
        <v>82</v>
      </c>
      <c r="U25" s="172" t="s">
        <v>41</v>
      </c>
      <c r="V25" s="172" t="s">
        <v>89</v>
      </c>
      <c r="W25" s="170">
        <v>30</v>
      </c>
      <c r="X25" s="172" t="s">
        <v>52</v>
      </c>
      <c r="Y25" s="169">
        <v>584.15841999999998</v>
      </c>
      <c r="Z25" s="168">
        <v>17524.75</v>
      </c>
      <c r="AA25" s="168">
        <v>175.25</v>
      </c>
      <c r="AB25" s="168">
        <v>17700</v>
      </c>
      <c r="AC25" s="176" t="s">
        <v>91</v>
      </c>
    </row>
    <row r="26" spans="2:29" x14ac:dyDescent="0.25">
      <c r="B26" s="7">
        <v>45739</v>
      </c>
      <c r="C26" s="8">
        <v>219</v>
      </c>
      <c r="D26" s="9"/>
      <c r="E26" s="10">
        <v>15.2</v>
      </c>
      <c r="F26" s="33">
        <f t="shared" si="0"/>
        <v>3328.7999999999997</v>
      </c>
      <c r="G26" s="19"/>
      <c r="H26" s="16"/>
      <c r="I26" s="17"/>
      <c r="J26" s="1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2:29" x14ac:dyDescent="0.25">
      <c r="B27" s="7">
        <v>45740</v>
      </c>
      <c r="C27" s="8">
        <v>220</v>
      </c>
      <c r="D27" s="9"/>
      <c r="E27" s="10">
        <v>15.2</v>
      </c>
      <c r="F27" s="33">
        <f t="shared" si="0"/>
        <v>3344</v>
      </c>
      <c r="G27" s="19"/>
      <c r="H27" s="16"/>
      <c r="I27" s="17"/>
      <c r="J27" s="18"/>
      <c r="M27" s="17"/>
      <c r="N27" s="40"/>
      <c r="P27" s="193">
        <v>45777</v>
      </c>
      <c r="Q27" s="192">
        <v>61</v>
      </c>
      <c r="R27" s="191" t="s">
        <v>100</v>
      </c>
      <c r="S27" s="191" t="s">
        <v>40</v>
      </c>
      <c r="T27" s="192">
        <v>130</v>
      </c>
      <c r="U27" s="191" t="s">
        <v>41</v>
      </c>
      <c r="V27" s="191" t="s">
        <v>99</v>
      </c>
      <c r="W27" s="190">
        <v>65</v>
      </c>
      <c r="X27" s="191" t="s">
        <v>52</v>
      </c>
      <c r="Y27" s="189">
        <v>817</v>
      </c>
      <c r="Z27" s="188">
        <v>53105</v>
      </c>
      <c r="AA27" s="125"/>
      <c r="AB27" s="188">
        <v>53105</v>
      </c>
      <c r="AC27" s="182" t="s">
        <v>101</v>
      </c>
    </row>
    <row r="28" spans="2:29" x14ac:dyDescent="0.25">
      <c r="B28" s="7">
        <v>45741</v>
      </c>
      <c r="C28" s="8">
        <v>211</v>
      </c>
      <c r="D28" s="9"/>
      <c r="E28" s="10">
        <v>15.2</v>
      </c>
      <c r="F28" s="33">
        <f t="shared" si="0"/>
        <v>3207.2</v>
      </c>
      <c r="G28" s="19"/>
      <c r="H28" s="16"/>
      <c r="I28" s="17"/>
      <c r="J28" s="18"/>
      <c r="M28" s="17"/>
      <c r="N28" s="40"/>
      <c r="P28" s="193">
        <v>45777</v>
      </c>
      <c r="Q28" s="192">
        <v>61</v>
      </c>
      <c r="R28" s="191" t="s">
        <v>100</v>
      </c>
      <c r="S28" s="191" t="s">
        <v>40</v>
      </c>
      <c r="T28" s="192">
        <v>130</v>
      </c>
      <c r="U28" s="191" t="s">
        <v>41</v>
      </c>
      <c r="V28" s="191" t="s">
        <v>89</v>
      </c>
      <c r="W28" s="190">
        <v>30</v>
      </c>
      <c r="X28" s="191" t="s">
        <v>52</v>
      </c>
      <c r="Y28" s="189">
        <v>668.31682999999998</v>
      </c>
      <c r="Z28" s="188">
        <v>20049.5</v>
      </c>
      <c r="AA28" s="188">
        <v>200.5</v>
      </c>
      <c r="AB28" s="188">
        <v>20250</v>
      </c>
      <c r="AC28" s="182" t="s">
        <v>101</v>
      </c>
    </row>
    <row r="29" spans="2:29" x14ac:dyDescent="0.25">
      <c r="B29" s="7">
        <v>45742</v>
      </c>
      <c r="C29" s="8">
        <v>211</v>
      </c>
      <c r="D29" s="9"/>
      <c r="E29" s="10">
        <v>15.2</v>
      </c>
      <c r="F29" s="33">
        <f t="shared" si="0"/>
        <v>3207.2</v>
      </c>
      <c r="G29" s="19"/>
      <c r="H29" s="16"/>
      <c r="I29" s="17"/>
      <c r="J29" s="18"/>
      <c r="M29" s="17"/>
      <c r="N29" s="40"/>
      <c r="P29" s="183"/>
      <c r="Q29" s="182"/>
      <c r="R29" s="183"/>
      <c r="S29" s="182"/>
      <c r="T29" s="184"/>
      <c r="U29" s="182"/>
      <c r="V29" s="182"/>
      <c r="W29" s="187"/>
      <c r="X29" s="182"/>
      <c r="Y29" s="185"/>
      <c r="Z29" s="186"/>
      <c r="AA29" s="186"/>
      <c r="AB29" s="186"/>
      <c r="AC29" s="182"/>
    </row>
    <row r="30" spans="2:29" x14ac:dyDescent="0.25">
      <c r="B30" s="7">
        <v>45743</v>
      </c>
      <c r="C30" s="8">
        <v>207</v>
      </c>
      <c r="D30" s="9"/>
      <c r="E30" s="10">
        <v>15.2</v>
      </c>
      <c r="F30" s="33">
        <f t="shared" si="0"/>
        <v>3146.3999999999996</v>
      </c>
      <c r="G30" s="19"/>
      <c r="H30" s="16"/>
      <c r="I30" s="17"/>
      <c r="J30" s="18"/>
      <c r="M30" s="17"/>
      <c r="N30" s="40"/>
      <c r="P30" s="181"/>
      <c r="R30" s="181"/>
    </row>
    <row r="31" spans="2:29" x14ac:dyDescent="0.25">
      <c r="B31" s="7">
        <v>45744</v>
      </c>
      <c r="C31" s="8">
        <v>212</v>
      </c>
      <c r="D31" s="9"/>
      <c r="E31" s="10">
        <v>15.2</v>
      </c>
      <c r="F31" s="33">
        <f t="shared" si="0"/>
        <v>3222.3999999999996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202.5</v>
      </c>
      <c r="D32" s="9"/>
      <c r="E32" s="10">
        <v>15.2</v>
      </c>
      <c r="F32" s="33">
        <f t="shared" si="0"/>
        <v>3078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217.5</v>
      </c>
      <c r="D33" s="9"/>
      <c r="E33" s="10">
        <v>15.2</v>
      </c>
      <c r="F33" s="33">
        <f t="shared" si="0"/>
        <v>3306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210.5</v>
      </c>
      <c r="D34" s="36"/>
      <c r="E34" s="10">
        <v>15.2</v>
      </c>
      <c r="F34" s="38">
        <f t="shared" si="0"/>
        <v>3199.6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6705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101916.004375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101916</v>
      </c>
      <c r="L36" s="31">
        <f>J36-J4-J5-J6</f>
        <v>100795.94316</v>
      </c>
      <c r="M36" s="31"/>
      <c r="N36" s="31">
        <f>L36-M36</f>
        <v>100795.94316</v>
      </c>
    </row>
    <row r="37" spans="2:14" x14ac:dyDescent="0.25">
      <c r="B37" s="26" t="s">
        <v>14</v>
      </c>
      <c r="C37" s="30">
        <f>C35</f>
        <v>6705</v>
      </c>
      <c r="D37" s="9">
        <f>D35/1.03</f>
        <v>0</v>
      </c>
      <c r="E37" s="10"/>
      <c r="F37" s="33">
        <f>SUM(F4:F36)</f>
        <v>101916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-4.3750000040745363E-3</v>
      </c>
      <c r="M39" s="17"/>
      <c r="N39" s="40">
        <f>J39+N34</f>
        <v>-4.3750000040745363E-3</v>
      </c>
    </row>
    <row r="40" spans="2:14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  <c r="M40" s="17" t="s">
        <v>25</v>
      </c>
      <c r="N40" s="40">
        <v>248015.84162499991</v>
      </c>
    </row>
    <row r="41" spans="2:14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  <c r="M41" s="17" t="s">
        <v>32</v>
      </c>
      <c r="N41" s="40">
        <f>N40+N39</f>
        <v>248015.83724999992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219805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7">
        <v>45626</v>
      </c>
      <c r="Q3" s="128">
        <v>90</v>
      </c>
      <c r="R3" s="127">
        <f>P3+Q3</f>
        <v>45716</v>
      </c>
      <c r="S3" s="97" t="s">
        <v>56</v>
      </c>
      <c r="T3" s="98">
        <v>54</v>
      </c>
      <c r="U3" s="97" t="s">
        <v>41</v>
      </c>
      <c r="V3" s="97" t="s">
        <v>42</v>
      </c>
      <c r="W3" s="99">
        <v>50</v>
      </c>
      <c r="X3" s="99" t="s">
        <v>52</v>
      </c>
      <c r="Y3" s="100">
        <v>670</v>
      </c>
      <c r="Z3" s="101">
        <v>33500</v>
      </c>
      <c r="AA3" s="102"/>
      <c r="AB3" s="101">
        <v>33500</v>
      </c>
    </row>
    <row r="4" spans="2:29" x14ac:dyDescent="0.25">
      <c r="B4" s="7">
        <v>45748</v>
      </c>
      <c r="C4" s="8">
        <v>194</v>
      </c>
      <c r="D4" s="9"/>
      <c r="E4" s="10">
        <v>15.2</v>
      </c>
      <c r="F4" s="33">
        <f>E4*C4</f>
        <v>2948.7999999999997</v>
      </c>
      <c r="G4" s="11"/>
      <c r="H4" s="12" t="s">
        <v>6</v>
      </c>
      <c r="I4" s="13">
        <v>0.01</v>
      </c>
      <c r="J4" s="14">
        <f>(F36+F37)*I4</f>
        <v>870.048</v>
      </c>
      <c r="P4" s="127">
        <v>45626</v>
      </c>
      <c r="Q4" s="128">
        <v>90</v>
      </c>
      <c r="R4" s="127">
        <f>P4+Q4</f>
        <v>45716</v>
      </c>
      <c r="S4" s="97" t="s">
        <v>56</v>
      </c>
      <c r="T4" s="98">
        <v>54</v>
      </c>
      <c r="U4" s="97" t="s">
        <v>41</v>
      </c>
      <c r="V4" s="97" t="s">
        <v>54</v>
      </c>
      <c r="W4" s="99">
        <v>10</v>
      </c>
      <c r="X4" s="99" t="s">
        <v>52</v>
      </c>
      <c r="Y4" s="100">
        <v>680</v>
      </c>
      <c r="Z4" s="101">
        <v>6800</v>
      </c>
      <c r="AA4" s="102"/>
      <c r="AB4" s="101">
        <v>6800</v>
      </c>
    </row>
    <row r="5" spans="2:29" x14ac:dyDescent="0.25">
      <c r="B5" s="7">
        <v>45749</v>
      </c>
      <c r="C5" s="8">
        <v>198.5</v>
      </c>
      <c r="D5" s="9"/>
      <c r="E5" s="10">
        <v>15.2</v>
      </c>
      <c r="F5" s="33">
        <f t="shared" ref="F5:F34" si="0">E5*C5</f>
        <v>3017.2</v>
      </c>
      <c r="G5" s="11"/>
      <c r="H5" s="12" t="s">
        <v>7</v>
      </c>
      <c r="I5" s="13">
        <v>1E-3</v>
      </c>
      <c r="J5" s="14">
        <f>(F36+F37-J4-J6)*I5</f>
        <v>84.371762000000004</v>
      </c>
      <c r="P5" s="127">
        <v>45626</v>
      </c>
      <c r="Q5" s="128">
        <v>90</v>
      </c>
      <c r="R5" s="127">
        <f>P5+Q5</f>
        <v>45716</v>
      </c>
      <c r="S5" s="97" t="s">
        <v>56</v>
      </c>
      <c r="T5" s="98">
        <v>54</v>
      </c>
      <c r="U5" s="97" t="s">
        <v>41</v>
      </c>
      <c r="V5" s="97" t="s">
        <v>49</v>
      </c>
      <c r="W5" s="99">
        <v>10</v>
      </c>
      <c r="X5" s="99" t="s">
        <v>52</v>
      </c>
      <c r="Y5" s="100">
        <v>465</v>
      </c>
      <c r="Z5" s="101">
        <v>4650</v>
      </c>
      <c r="AA5" s="101">
        <v>46.5</v>
      </c>
      <c r="AB5" s="101">
        <v>4696.5</v>
      </c>
    </row>
    <row r="6" spans="2:29" x14ac:dyDescent="0.25">
      <c r="B6" s="7">
        <v>45750</v>
      </c>
      <c r="C6" s="8">
        <v>198</v>
      </c>
      <c r="D6" s="9"/>
      <c r="E6" s="10">
        <v>15.2</v>
      </c>
      <c r="F6" s="33">
        <f t="shared" si="0"/>
        <v>3009.6</v>
      </c>
      <c r="G6" s="11"/>
      <c r="H6" s="12" t="s">
        <v>8</v>
      </c>
      <c r="I6" s="13"/>
      <c r="J6" s="14">
        <v>1762.99</v>
      </c>
      <c r="P6" s="110"/>
      <c r="Q6" s="110"/>
      <c r="R6" s="110"/>
      <c r="S6" s="110"/>
      <c r="T6" s="110"/>
      <c r="U6" s="110"/>
      <c r="V6" s="126" t="s">
        <v>62</v>
      </c>
      <c r="W6" s="110"/>
      <c r="X6" s="110"/>
      <c r="Y6" s="110"/>
      <c r="Z6" s="110"/>
      <c r="AA6" s="110"/>
      <c r="AB6" s="60">
        <v>-44996.5</v>
      </c>
    </row>
    <row r="7" spans="2:29" x14ac:dyDescent="0.25">
      <c r="B7" s="7">
        <v>45751</v>
      </c>
      <c r="C7" s="8">
        <v>213</v>
      </c>
      <c r="D7" s="9"/>
      <c r="E7" s="10">
        <v>15.2</v>
      </c>
      <c r="F7" s="33">
        <f t="shared" si="0"/>
        <v>3237.6</v>
      </c>
      <c r="G7" s="11"/>
      <c r="H7" s="12" t="s">
        <v>9</v>
      </c>
      <c r="I7" s="13"/>
      <c r="J7" s="14">
        <f>'MART 2025'!J39*-1</f>
        <v>4.3750000040745363E-3</v>
      </c>
      <c r="P7" s="145">
        <v>45636</v>
      </c>
      <c r="Q7" s="144" t="s">
        <v>39</v>
      </c>
      <c r="R7" s="145">
        <v>45726</v>
      </c>
      <c r="S7" s="144" t="s">
        <v>40</v>
      </c>
      <c r="T7" s="146">
        <v>669</v>
      </c>
      <c r="U7" s="144" t="s">
        <v>41</v>
      </c>
      <c r="V7" s="144" t="s">
        <v>63</v>
      </c>
      <c r="W7" s="147">
        <v>10</v>
      </c>
      <c r="X7" s="144" t="s">
        <v>52</v>
      </c>
      <c r="Y7" s="148">
        <v>635</v>
      </c>
      <c r="Z7" s="149">
        <v>6350</v>
      </c>
      <c r="AA7" s="150"/>
      <c r="AB7" s="149">
        <v>6350</v>
      </c>
    </row>
    <row r="8" spans="2:29" x14ac:dyDescent="0.25">
      <c r="B8" s="7">
        <v>45752</v>
      </c>
      <c r="C8" s="8">
        <v>212</v>
      </c>
      <c r="D8" s="9"/>
      <c r="E8" s="10">
        <v>15.2</v>
      </c>
      <c r="F8" s="33">
        <f t="shared" si="0"/>
        <v>3222.3999999999996</v>
      </c>
      <c r="G8" s="165">
        <v>45724</v>
      </c>
      <c r="H8" s="481" t="s">
        <v>103</v>
      </c>
      <c r="I8" s="482"/>
      <c r="J8" s="18">
        <v>53760</v>
      </c>
      <c r="P8" s="52">
        <v>45650</v>
      </c>
      <c r="Q8" s="53" t="s">
        <v>39</v>
      </c>
      <c r="R8" s="52">
        <v>45740</v>
      </c>
      <c r="S8" s="53" t="s">
        <v>56</v>
      </c>
      <c r="T8" s="54">
        <v>85</v>
      </c>
      <c r="U8" s="53" t="s">
        <v>41</v>
      </c>
      <c r="V8" s="53" t="s">
        <v>49</v>
      </c>
      <c r="W8" s="55">
        <v>15</v>
      </c>
      <c r="X8" s="53" t="s">
        <v>52</v>
      </c>
      <c r="Y8" s="56">
        <v>480</v>
      </c>
      <c r="Z8" s="57">
        <v>7200</v>
      </c>
      <c r="AA8" s="57">
        <v>72</v>
      </c>
      <c r="AB8" s="57">
        <v>7272</v>
      </c>
    </row>
    <row r="9" spans="2:29" x14ac:dyDescent="0.25">
      <c r="B9" s="7">
        <v>45753</v>
      </c>
      <c r="C9" s="8">
        <v>208</v>
      </c>
      <c r="D9" s="9"/>
      <c r="E9" s="10">
        <v>15.2</v>
      </c>
      <c r="F9" s="33">
        <f t="shared" si="0"/>
        <v>3161.6</v>
      </c>
      <c r="G9" s="165">
        <v>45724</v>
      </c>
      <c r="H9" s="481" t="s">
        <v>104</v>
      </c>
      <c r="I9" s="482"/>
      <c r="J9" s="18">
        <v>7870</v>
      </c>
      <c r="P9" s="52">
        <v>45650</v>
      </c>
      <c r="Q9" s="53" t="s">
        <v>39</v>
      </c>
      <c r="R9" s="52">
        <v>45740</v>
      </c>
      <c r="S9" s="53" t="s">
        <v>56</v>
      </c>
      <c r="T9" s="54">
        <v>85</v>
      </c>
      <c r="U9" s="53" t="s">
        <v>41</v>
      </c>
      <c r="V9" s="53" t="s">
        <v>42</v>
      </c>
      <c r="W9" s="55">
        <v>70</v>
      </c>
      <c r="X9" s="53" t="s">
        <v>52</v>
      </c>
      <c r="Y9" s="56">
        <v>670</v>
      </c>
      <c r="Z9" s="57">
        <v>46900</v>
      </c>
      <c r="AA9" s="57"/>
      <c r="AB9" s="57">
        <v>46900</v>
      </c>
    </row>
    <row r="10" spans="2:29" x14ac:dyDescent="0.25">
      <c r="B10" s="7">
        <v>45754</v>
      </c>
      <c r="C10" s="8">
        <v>209</v>
      </c>
      <c r="D10" s="9"/>
      <c r="E10" s="10">
        <v>15.2</v>
      </c>
      <c r="F10" s="33">
        <f t="shared" si="0"/>
        <v>3176.7999999999997</v>
      </c>
      <c r="G10" s="165">
        <v>45724</v>
      </c>
      <c r="H10" s="481" t="s">
        <v>102</v>
      </c>
      <c r="I10" s="482"/>
      <c r="J10" s="18">
        <v>16200</v>
      </c>
      <c r="P10" s="52">
        <v>45650</v>
      </c>
      <c r="Q10" s="53" t="s">
        <v>39</v>
      </c>
      <c r="R10" s="52">
        <v>45740</v>
      </c>
      <c r="S10" s="53" t="s">
        <v>56</v>
      </c>
      <c r="T10" s="54">
        <v>85</v>
      </c>
      <c r="U10" s="53" t="s">
        <v>41</v>
      </c>
      <c r="V10" s="53" t="s">
        <v>54</v>
      </c>
      <c r="W10" s="55">
        <v>15</v>
      </c>
      <c r="X10" s="53" t="s">
        <v>52</v>
      </c>
      <c r="Y10" s="56">
        <v>680</v>
      </c>
      <c r="Z10" s="57">
        <v>10200</v>
      </c>
      <c r="AA10" s="57"/>
      <c r="AB10" s="57">
        <v>10200</v>
      </c>
    </row>
    <row r="11" spans="2:29" x14ac:dyDescent="0.25">
      <c r="B11" s="7">
        <v>45755</v>
      </c>
      <c r="C11" s="8">
        <v>187</v>
      </c>
      <c r="D11" s="9"/>
      <c r="E11" s="10">
        <v>15.2</v>
      </c>
      <c r="F11" s="33">
        <f t="shared" si="0"/>
        <v>2842.4</v>
      </c>
      <c r="G11" s="15">
        <v>45744</v>
      </c>
      <c r="H11" s="16" t="s">
        <v>106</v>
      </c>
      <c r="I11" s="17"/>
      <c r="J11" s="18">
        <v>4000</v>
      </c>
      <c r="P11" s="139">
        <v>45677</v>
      </c>
      <c r="Q11" s="151" t="s">
        <v>67</v>
      </c>
      <c r="R11" s="152">
        <v>45716</v>
      </c>
      <c r="S11" s="151" t="s">
        <v>68</v>
      </c>
      <c r="T11" s="153">
        <v>34</v>
      </c>
      <c r="U11" s="151" t="s">
        <v>41</v>
      </c>
      <c r="V11" s="151" t="s">
        <v>69</v>
      </c>
      <c r="W11" s="154">
        <v>2</v>
      </c>
      <c r="X11" s="151" t="s">
        <v>52</v>
      </c>
      <c r="Y11" s="155">
        <v>800</v>
      </c>
      <c r="Z11" s="156">
        <v>1600</v>
      </c>
      <c r="AA11" s="157"/>
      <c r="AB11" s="156">
        <v>1600</v>
      </c>
      <c r="AC11" s="137" t="s">
        <v>70</v>
      </c>
    </row>
    <row r="12" spans="2:29" x14ac:dyDescent="0.25">
      <c r="B12" s="7">
        <v>45756</v>
      </c>
      <c r="C12" s="8">
        <v>190</v>
      </c>
      <c r="D12" s="9"/>
      <c r="E12" s="10">
        <v>15.2</v>
      </c>
      <c r="F12" s="33">
        <f t="shared" si="0"/>
        <v>2888</v>
      </c>
      <c r="G12" s="15">
        <v>45789</v>
      </c>
      <c r="H12" s="16" t="s">
        <v>38</v>
      </c>
      <c r="I12" s="17"/>
      <c r="J12" s="18">
        <v>50000</v>
      </c>
      <c r="P12" s="139">
        <v>45685</v>
      </c>
      <c r="Q12" s="151" t="s">
        <v>71</v>
      </c>
      <c r="R12" s="152">
        <v>45716</v>
      </c>
      <c r="S12" s="151" t="s">
        <v>68</v>
      </c>
      <c r="T12" s="153">
        <v>47</v>
      </c>
      <c r="U12" s="151" t="s">
        <v>41</v>
      </c>
      <c r="V12" s="151" t="s">
        <v>72</v>
      </c>
      <c r="W12" s="158">
        <v>50</v>
      </c>
      <c r="X12" s="151" t="s">
        <v>12</v>
      </c>
      <c r="Y12" s="155">
        <v>36</v>
      </c>
      <c r="Z12" s="156">
        <v>1800</v>
      </c>
      <c r="AA12" s="157"/>
      <c r="AB12" s="156">
        <v>1800</v>
      </c>
      <c r="AC12" s="137" t="s">
        <v>73</v>
      </c>
    </row>
    <row r="13" spans="2:29" x14ac:dyDescent="0.25">
      <c r="B13" s="7">
        <v>45757</v>
      </c>
      <c r="C13" s="8">
        <v>200</v>
      </c>
      <c r="D13" s="9"/>
      <c r="E13" s="10">
        <v>15.2</v>
      </c>
      <c r="F13" s="33">
        <f t="shared" si="0"/>
        <v>3040</v>
      </c>
      <c r="G13" s="19"/>
      <c r="H13" s="16"/>
      <c r="I13" s="17"/>
      <c r="J13" s="18"/>
      <c r="P13" s="139">
        <v>45685</v>
      </c>
      <c r="Q13" s="151" t="s">
        <v>71</v>
      </c>
      <c r="R13" s="152">
        <v>45716</v>
      </c>
      <c r="S13" s="151" t="s">
        <v>68</v>
      </c>
      <c r="T13" s="153">
        <v>47</v>
      </c>
      <c r="U13" s="151" t="s">
        <v>41</v>
      </c>
      <c r="V13" s="151" t="s">
        <v>74</v>
      </c>
      <c r="W13" s="154">
        <v>1</v>
      </c>
      <c r="X13" s="151" t="s">
        <v>52</v>
      </c>
      <c r="Y13" s="155">
        <v>450</v>
      </c>
      <c r="Z13" s="156">
        <v>450</v>
      </c>
      <c r="AA13" s="157"/>
      <c r="AB13" s="156">
        <v>450</v>
      </c>
      <c r="AC13" s="137" t="s">
        <v>73</v>
      </c>
    </row>
    <row r="14" spans="2:29" x14ac:dyDescent="0.25">
      <c r="B14" s="7">
        <v>45758</v>
      </c>
      <c r="C14" s="8">
        <v>189</v>
      </c>
      <c r="D14" s="9"/>
      <c r="E14" s="10">
        <v>15.2</v>
      </c>
      <c r="F14" s="33">
        <f t="shared" si="0"/>
        <v>2872.7999999999997</v>
      </c>
      <c r="G14" s="19"/>
      <c r="H14" s="16"/>
      <c r="I14" s="17"/>
      <c r="J14" s="18"/>
      <c r="P14" s="62"/>
      <c r="Q14" s="63"/>
      <c r="R14" s="62"/>
      <c r="S14" s="63"/>
      <c r="T14" s="65"/>
      <c r="U14" s="63"/>
      <c r="V14" s="63" t="s">
        <v>79</v>
      </c>
      <c r="W14" s="66"/>
      <c r="X14" s="63"/>
      <c r="Y14" s="67"/>
      <c r="Z14" s="68"/>
      <c r="AA14" s="68"/>
      <c r="AB14" s="68">
        <v>-74572</v>
      </c>
    </row>
    <row r="15" spans="2:29" x14ac:dyDescent="0.25">
      <c r="B15" s="7">
        <v>45759</v>
      </c>
      <c r="C15" s="8">
        <v>188</v>
      </c>
      <c r="D15" s="9"/>
      <c r="E15" s="10">
        <v>15.2</v>
      </c>
      <c r="F15" s="33">
        <f t="shared" si="0"/>
        <v>2857.6</v>
      </c>
      <c r="G15" s="19"/>
      <c r="H15" s="16"/>
      <c r="I15" s="17"/>
      <c r="J15" s="18"/>
      <c r="P15" s="52">
        <v>45688</v>
      </c>
      <c r="Q15" s="53" t="s">
        <v>75</v>
      </c>
      <c r="R15" s="52">
        <v>45747</v>
      </c>
      <c r="S15" s="53" t="s">
        <v>68</v>
      </c>
      <c r="T15" s="54">
        <v>92</v>
      </c>
      <c r="U15" s="53" t="s">
        <v>41</v>
      </c>
      <c r="V15" s="53" t="s">
        <v>42</v>
      </c>
      <c r="W15" s="55">
        <v>70</v>
      </c>
      <c r="X15" s="53" t="s">
        <v>52</v>
      </c>
      <c r="Y15" s="56">
        <v>744</v>
      </c>
      <c r="Z15" s="57">
        <v>52080</v>
      </c>
      <c r="AA15" s="57"/>
      <c r="AB15" s="57">
        <v>52080</v>
      </c>
      <c r="AC15" t="s">
        <v>76</v>
      </c>
    </row>
    <row r="16" spans="2:29" x14ac:dyDescent="0.25">
      <c r="B16" s="7">
        <v>45760</v>
      </c>
      <c r="C16" s="8">
        <v>165</v>
      </c>
      <c r="D16" s="9"/>
      <c r="E16" s="10">
        <v>15.2</v>
      </c>
      <c r="F16" s="33">
        <f t="shared" si="0"/>
        <v>2508</v>
      </c>
      <c r="G16" s="19"/>
      <c r="H16" s="16"/>
      <c r="I16" s="17"/>
      <c r="J16" s="18"/>
      <c r="P16" s="52">
        <v>45688</v>
      </c>
      <c r="Q16" s="53" t="s">
        <v>75</v>
      </c>
      <c r="R16" s="52">
        <v>45747</v>
      </c>
      <c r="S16" s="53" t="s">
        <v>68</v>
      </c>
      <c r="T16" s="54">
        <v>92</v>
      </c>
      <c r="U16" s="53" t="s">
        <v>41</v>
      </c>
      <c r="V16" s="53" t="s">
        <v>77</v>
      </c>
      <c r="W16" s="55">
        <v>10</v>
      </c>
      <c r="X16" s="53" t="s">
        <v>52</v>
      </c>
      <c r="Y16" s="56">
        <v>756</v>
      </c>
      <c r="Z16" s="57">
        <v>7560</v>
      </c>
      <c r="AA16" s="57"/>
      <c r="AB16" s="57">
        <v>7560</v>
      </c>
      <c r="AC16" t="s">
        <v>76</v>
      </c>
    </row>
    <row r="17" spans="2:29" x14ac:dyDescent="0.25">
      <c r="B17" s="7">
        <v>45761</v>
      </c>
      <c r="C17" s="8">
        <v>197</v>
      </c>
      <c r="D17" s="9"/>
      <c r="E17" s="10">
        <v>15.2</v>
      </c>
      <c r="F17" s="33">
        <f t="shared" si="0"/>
        <v>2994.3999999999996</v>
      </c>
      <c r="G17" s="19"/>
      <c r="H17" s="16"/>
      <c r="I17" s="17"/>
      <c r="J17" s="18"/>
      <c r="P17" s="52">
        <v>45688</v>
      </c>
      <c r="Q17" s="53" t="s">
        <v>75</v>
      </c>
      <c r="R17" s="52">
        <v>45747</v>
      </c>
      <c r="S17" s="53" t="s">
        <v>68</v>
      </c>
      <c r="T17" s="54">
        <v>92</v>
      </c>
      <c r="U17" s="53" t="s">
        <v>41</v>
      </c>
      <c r="V17" s="53" t="s">
        <v>78</v>
      </c>
      <c r="W17" s="55">
        <v>25</v>
      </c>
      <c r="X17" s="53" t="s">
        <v>52</v>
      </c>
      <c r="Y17" s="56">
        <v>500</v>
      </c>
      <c r="Z17" s="57">
        <v>12500</v>
      </c>
      <c r="AA17" s="57"/>
      <c r="AB17" s="57">
        <v>12500</v>
      </c>
      <c r="AC17" t="s">
        <v>76</v>
      </c>
    </row>
    <row r="18" spans="2:29" x14ac:dyDescent="0.25">
      <c r="B18" s="7">
        <v>45762</v>
      </c>
      <c r="C18" s="8">
        <v>181</v>
      </c>
      <c r="D18" s="9"/>
      <c r="E18" s="10">
        <v>15.2</v>
      </c>
      <c r="F18" s="33">
        <f t="shared" si="0"/>
        <v>2751.2</v>
      </c>
      <c r="G18" s="19"/>
      <c r="H18" s="16"/>
      <c r="I18" s="17"/>
      <c r="J18" s="18"/>
      <c r="P18" s="62"/>
      <c r="Q18" s="63"/>
      <c r="R18" s="62"/>
      <c r="S18" s="63"/>
      <c r="T18" s="65"/>
      <c r="U18" s="63"/>
      <c r="V18" s="63" t="s">
        <v>98</v>
      </c>
      <c r="W18" s="66"/>
      <c r="X18" s="63"/>
      <c r="Y18" s="67"/>
      <c r="Z18" s="68"/>
      <c r="AA18" s="68"/>
      <c r="AB18" s="68">
        <v>-72140</v>
      </c>
    </row>
    <row r="19" spans="2:29" x14ac:dyDescent="0.25">
      <c r="B19" s="7">
        <v>45763</v>
      </c>
      <c r="C19" s="8">
        <v>179.5</v>
      </c>
      <c r="D19" s="9"/>
      <c r="E19" s="10">
        <v>15.2</v>
      </c>
      <c r="F19" s="33">
        <f t="shared" si="0"/>
        <v>2728.4</v>
      </c>
      <c r="G19" s="19"/>
      <c r="H19" s="16"/>
      <c r="I19" s="17"/>
      <c r="J19" s="18"/>
      <c r="P19" s="194">
        <v>45724</v>
      </c>
      <c r="Q19" s="195" t="s">
        <v>87</v>
      </c>
      <c r="R19" s="194">
        <v>45777</v>
      </c>
      <c r="S19" s="195" t="s">
        <v>40</v>
      </c>
      <c r="T19" s="196">
        <v>61</v>
      </c>
      <c r="U19" s="195" t="s">
        <v>41</v>
      </c>
      <c r="V19" s="195" t="s">
        <v>42</v>
      </c>
      <c r="W19" s="197">
        <v>70</v>
      </c>
      <c r="X19" s="195" t="s">
        <v>52</v>
      </c>
      <c r="Y19" s="198">
        <v>768</v>
      </c>
      <c r="Z19" s="199">
        <v>53760</v>
      </c>
      <c r="AA19" s="200"/>
      <c r="AB19" s="199">
        <v>53760</v>
      </c>
      <c r="AC19" s="166" t="s">
        <v>88</v>
      </c>
    </row>
    <row r="20" spans="2:29" x14ac:dyDescent="0.25">
      <c r="B20" s="7">
        <v>45764</v>
      </c>
      <c r="C20" s="8">
        <v>187</v>
      </c>
      <c r="D20" s="9"/>
      <c r="E20" s="10">
        <v>15.2</v>
      </c>
      <c r="F20" s="33">
        <f t="shared" si="0"/>
        <v>2842.4</v>
      </c>
      <c r="G20" s="19"/>
      <c r="H20" s="16"/>
      <c r="I20" s="17"/>
      <c r="J20" s="18"/>
      <c r="P20" s="194">
        <v>45724</v>
      </c>
      <c r="Q20" s="195" t="s">
        <v>87</v>
      </c>
      <c r="R20" s="194">
        <v>45777</v>
      </c>
      <c r="S20" s="195" t="s">
        <v>40</v>
      </c>
      <c r="T20" s="196">
        <v>61</v>
      </c>
      <c r="U20" s="195" t="s">
        <v>41</v>
      </c>
      <c r="V20" s="195" t="s">
        <v>77</v>
      </c>
      <c r="W20" s="197">
        <v>10</v>
      </c>
      <c r="X20" s="195" t="s">
        <v>52</v>
      </c>
      <c r="Y20" s="198">
        <v>787</v>
      </c>
      <c r="Z20" s="199">
        <v>7870</v>
      </c>
      <c r="AA20" s="200"/>
      <c r="AB20" s="199">
        <v>7870</v>
      </c>
      <c r="AC20" s="166" t="s">
        <v>88</v>
      </c>
    </row>
    <row r="21" spans="2:29" x14ac:dyDescent="0.25">
      <c r="B21" s="7">
        <v>45765</v>
      </c>
      <c r="C21" s="8">
        <v>194</v>
      </c>
      <c r="D21" s="9"/>
      <c r="E21" s="10">
        <v>15.2</v>
      </c>
      <c r="F21" s="33">
        <f t="shared" si="0"/>
        <v>2948.7999999999997</v>
      </c>
      <c r="G21" s="19"/>
      <c r="H21" s="16"/>
      <c r="I21" s="17"/>
      <c r="J21" s="18"/>
      <c r="P21" s="194">
        <v>45724</v>
      </c>
      <c r="Q21" s="195" t="s">
        <v>87</v>
      </c>
      <c r="R21" s="194">
        <v>45777</v>
      </c>
      <c r="S21" s="195" t="s">
        <v>40</v>
      </c>
      <c r="T21" s="196">
        <v>61</v>
      </c>
      <c r="U21" s="195" t="s">
        <v>41</v>
      </c>
      <c r="V21" s="195" t="s">
        <v>89</v>
      </c>
      <c r="W21" s="197">
        <v>30</v>
      </c>
      <c r="X21" s="195" t="s">
        <v>52</v>
      </c>
      <c r="Y21" s="198">
        <v>534.65346999999997</v>
      </c>
      <c r="Z21" s="199">
        <v>16039.6</v>
      </c>
      <c r="AA21" s="199">
        <v>160.4</v>
      </c>
      <c r="AB21" s="199">
        <v>16200</v>
      </c>
      <c r="AC21" s="166" t="s">
        <v>88</v>
      </c>
    </row>
    <row r="22" spans="2:29" x14ac:dyDescent="0.25">
      <c r="B22" s="7">
        <v>45766</v>
      </c>
      <c r="C22" s="8">
        <v>190</v>
      </c>
      <c r="D22" s="9"/>
      <c r="E22" s="10">
        <v>15.2</v>
      </c>
      <c r="F22" s="33">
        <f t="shared" si="0"/>
        <v>2888</v>
      </c>
      <c r="G22" s="19"/>
      <c r="H22" s="16"/>
      <c r="I22" s="17"/>
      <c r="J22" s="18"/>
      <c r="P22" s="52">
        <v>45744</v>
      </c>
      <c r="Q22" s="53" t="s">
        <v>96</v>
      </c>
      <c r="R22" s="52">
        <f>P22+Q22</f>
        <v>45747</v>
      </c>
      <c r="S22" s="53" t="s">
        <v>40</v>
      </c>
      <c r="T22" s="54">
        <v>96</v>
      </c>
      <c r="U22" s="53" t="s">
        <v>41</v>
      </c>
      <c r="V22" s="53" t="s">
        <v>72</v>
      </c>
      <c r="W22" s="58">
        <v>50</v>
      </c>
      <c r="X22" s="53" t="s">
        <v>12</v>
      </c>
      <c r="Y22" s="56">
        <v>80</v>
      </c>
      <c r="Z22" s="57">
        <v>4000</v>
      </c>
      <c r="AA22" s="57"/>
      <c r="AB22" s="57">
        <v>4000</v>
      </c>
      <c r="AC22" s="182" t="s">
        <v>97</v>
      </c>
    </row>
    <row r="23" spans="2:29" x14ac:dyDescent="0.25">
      <c r="B23" s="7">
        <v>45767</v>
      </c>
      <c r="C23" s="8">
        <v>190.5</v>
      </c>
      <c r="D23" s="9"/>
      <c r="E23" s="10">
        <v>15.2</v>
      </c>
      <c r="F23" s="33">
        <f t="shared" si="0"/>
        <v>2895.6</v>
      </c>
      <c r="G23" s="19"/>
      <c r="H23" s="16"/>
      <c r="I23" s="17"/>
      <c r="J23" s="18"/>
      <c r="P23" s="110"/>
      <c r="Q23" s="110"/>
      <c r="R23" s="110"/>
      <c r="S23" s="110"/>
      <c r="T23" s="110"/>
      <c r="U23" s="110"/>
      <c r="V23" s="110" t="s">
        <v>105</v>
      </c>
      <c r="W23" s="110"/>
      <c r="X23" s="110"/>
      <c r="Y23" s="110"/>
      <c r="Z23" s="110"/>
      <c r="AA23" s="110"/>
      <c r="AB23" s="68">
        <v>-81830</v>
      </c>
    </row>
    <row r="24" spans="2:29" x14ac:dyDescent="0.25">
      <c r="B24" s="7">
        <v>45768</v>
      </c>
      <c r="C24" s="8">
        <v>190</v>
      </c>
      <c r="D24" s="9"/>
      <c r="E24" s="10">
        <v>15.2</v>
      </c>
      <c r="F24" s="33">
        <f t="shared" si="0"/>
        <v>2888</v>
      </c>
      <c r="G24" s="19"/>
      <c r="H24" s="16"/>
      <c r="I24" s="17"/>
      <c r="J24" s="18"/>
      <c r="P24" s="173">
        <v>45739</v>
      </c>
      <c r="Q24" s="172" t="s">
        <v>90</v>
      </c>
      <c r="R24" s="173">
        <f>P24+Q24</f>
        <v>45808</v>
      </c>
      <c r="S24" s="172" t="s">
        <v>40</v>
      </c>
      <c r="T24" s="171">
        <v>82</v>
      </c>
      <c r="U24" s="172" t="s">
        <v>41</v>
      </c>
      <c r="V24" s="172" t="s">
        <v>42</v>
      </c>
      <c r="W24" s="170">
        <v>70</v>
      </c>
      <c r="X24" s="172" t="s">
        <v>52</v>
      </c>
      <c r="Y24" s="169">
        <v>768</v>
      </c>
      <c r="Z24" s="168">
        <v>53760</v>
      </c>
      <c r="AA24" s="167"/>
      <c r="AB24" s="168">
        <v>53760</v>
      </c>
      <c r="AC24" s="176" t="s">
        <v>91</v>
      </c>
    </row>
    <row r="25" spans="2:29" x14ac:dyDescent="0.25">
      <c r="B25" s="7">
        <v>45769</v>
      </c>
      <c r="C25" s="8">
        <v>194</v>
      </c>
      <c r="D25" s="9"/>
      <c r="E25" s="10">
        <v>15.2</v>
      </c>
      <c r="F25" s="33">
        <f t="shared" si="0"/>
        <v>2948.7999999999997</v>
      </c>
      <c r="G25" s="19"/>
      <c r="H25" s="16"/>
      <c r="I25" s="17"/>
      <c r="J25" s="18"/>
      <c r="P25" s="173">
        <v>45739</v>
      </c>
      <c r="Q25" s="172" t="s">
        <v>90</v>
      </c>
      <c r="R25" s="173">
        <f t="shared" ref="R25" si="1">P25+Q25</f>
        <v>45808</v>
      </c>
      <c r="S25" s="172" t="s">
        <v>40</v>
      </c>
      <c r="T25" s="171">
        <v>82</v>
      </c>
      <c r="U25" s="172" t="s">
        <v>41</v>
      </c>
      <c r="V25" s="172" t="s">
        <v>89</v>
      </c>
      <c r="W25" s="170">
        <v>30</v>
      </c>
      <c r="X25" s="172" t="s">
        <v>52</v>
      </c>
      <c r="Y25" s="169">
        <v>584.15841999999998</v>
      </c>
      <c r="Z25" s="168">
        <v>17524.75</v>
      </c>
      <c r="AA25" s="168">
        <v>175.25</v>
      </c>
      <c r="AB25" s="168">
        <v>17700</v>
      </c>
      <c r="AC25" s="176" t="s">
        <v>91</v>
      </c>
    </row>
    <row r="26" spans="2:29" x14ac:dyDescent="0.25">
      <c r="B26" s="7">
        <v>45770</v>
      </c>
      <c r="C26" s="8">
        <v>182</v>
      </c>
      <c r="D26" s="9"/>
      <c r="E26" s="10">
        <v>15.2</v>
      </c>
      <c r="F26" s="33">
        <f t="shared" si="0"/>
        <v>2766.4</v>
      </c>
      <c r="G26" s="19"/>
      <c r="H26" s="16"/>
      <c r="I26" s="17"/>
      <c r="J26" s="1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2:29" x14ac:dyDescent="0.25">
      <c r="B27" s="7">
        <v>45771</v>
      </c>
      <c r="C27" s="8">
        <v>196</v>
      </c>
      <c r="D27" s="9"/>
      <c r="E27" s="10">
        <v>15.2</v>
      </c>
      <c r="F27" s="33">
        <f t="shared" si="0"/>
        <v>2979.2</v>
      </c>
      <c r="G27" s="19"/>
      <c r="H27" s="16"/>
      <c r="I27" s="17"/>
      <c r="J27" s="18"/>
      <c r="P27" s="193">
        <v>45777</v>
      </c>
      <c r="Q27" s="192">
        <v>61</v>
      </c>
      <c r="R27" s="173">
        <f>P27+Q27</f>
        <v>45838</v>
      </c>
      <c r="S27" s="191" t="s">
        <v>40</v>
      </c>
      <c r="T27" s="192">
        <v>130</v>
      </c>
      <c r="U27" s="191" t="s">
        <v>41</v>
      </c>
      <c r="V27" s="191" t="s">
        <v>99</v>
      </c>
      <c r="W27" s="190">
        <v>65</v>
      </c>
      <c r="X27" s="191" t="s">
        <v>52</v>
      </c>
      <c r="Y27" s="189">
        <v>817</v>
      </c>
      <c r="Z27" s="188">
        <v>53105</v>
      </c>
      <c r="AA27" s="125"/>
      <c r="AB27" s="188">
        <v>53105</v>
      </c>
      <c r="AC27" s="182" t="s">
        <v>101</v>
      </c>
    </row>
    <row r="28" spans="2:29" x14ac:dyDescent="0.25">
      <c r="B28" s="7">
        <v>45772</v>
      </c>
      <c r="C28" s="8">
        <v>168</v>
      </c>
      <c r="D28" s="9"/>
      <c r="E28" s="10">
        <v>15.2</v>
      </c>
      <c r="F28" s="33">
        <f t="shared" si="0"/>
        <v>2553.6</v>
      </c>
      <c r="G28" s="19"/>
      <c r="H28" s="16"/>
      <c r="I28" s="17"/>
      <c r="J28" s="18"/>
      <c r="P28" s="193">
        <v>45777</v>
      </c>
      <c r="Q28" s="192">
        <v>61</v>
      </c>
      <c r="R28" s="173">
        <f>P28+Q28</f>
        <v>45838</v>
      </c>
      <c r="S28" s="191" t="s">
        <v>40</v>
      </c>
      <c r="T28" s="192">
        <v>130</v>
      </c>
      <c r="U28" s="191" t="s">
        <v>41</v>
      </c>
      <c r="V28" s="191" t="s">
        <v>89</v>
      </c>
      <c r="W28" s="190">
        <v>30</v>
      </c>
      <c r="X28" s="191" t="s">
        <v>52</v>
      </c>
      <c r="Y28" s="189">
        <v>668.31682999999998</v>
      </c>
      <c r="Z28" s="188">
        <v>20049.5</v>
      </c>
      <c r="AA28" s="188">
        <v>200.5</v>
      </c>
      <c r="AB28" s="188">
        <v>20250</v>
      </c>
      <c r="AC28" s="182" t="s">
        <v>101</v>
      </c>
    </row>
    <row r="29" spans="2:29" x14ac:dyDescent="0.25">
      <c r="B29" s="7">
        <v>45773</v>
      </c>
      <c r="C29" s="8">
        <v>195.5</v>
      </c>
      <c r="D29" s="9"/>
      <c r="E29" s="10">
        <v>15.2</v>
      </c>
      <c r="F29" s="33">
        <f t="shared" si="0"/>
        <v>2971.6</v>
      </c>
      <c r="G29" s="19"/>
      <c r="H29" s="16"/>
      <c r="I29" s="17"/>
      <c r="J29" s="18"/>
      <c r="AB29" s="188">
        <v>74990</v>
      </c>
    </row>
    <row r="30" spans="2:29" x14ac:dyDescent="0.25">
      <c r="B30" s="7">
        <v>45774</v>
      </c>
      <c r="C30" s="8">
        <v>168</v>
      </c>
      <c r="D30" s="9"/>
      <c r="E30" s="10">
        <v>15.2</v>
      </c>
      <c r="F30" s="33">
        <f t="shared" si="0"/>
        <v>2553.6</v>
      </c>
      <c r="G30" s="19"/>
      <c r="H30" s="16"/>
      <c r="I30" s="17"/>
      <c r="J30" s="18"/>
    </row>
    <row r="31" spans="2:29" x14ac:dyDescent="0.25">
      <c r="B31" s="7">
        <v>45775</v>
      </c>
      <c r="C31" s="8">
        <v>187</v>
      </c>
      <c r="D31" s="9"/>
      <c r="E31" s="10">
        <v>15.2</v>
      </c>
      <c r="F31" s="33">
        <f t="shared" si="0"/>
        <v>2842.4</v>
      </c>
      <c r="G31" s="19"/>
      <c r="H31" s="16"/>
      <c r="I31" s="17"/>
      <c r="J31" s="18"/>
    </row>
    <row r="32" spans="2:29" x14ac:dyDescent="0.25">
      <c r="B32" s="7">
        <v>45776</v>
      </c>
      <c r="C32" s="8">
        <v>177</v>
      </c>
      <c r="D32" s="9"/>
      <c r="E32" s="10">
        <v>15.2</v>
      </c>
      <c r="F32" s="33">
        <f t="shared" si="0"/>
        <v>2690.4</v>
      </c>
      <c r="G32" s="19"/>
      <c r="H32" s="16"/>
      <c r="I32" s="17"/>
      <c r="J32" s="18"/>
    </row>
    <row r="33" spans="2:12" x14ac:dyDescent="0.25">
      <c r="B33" s="7">
        <v>45777</v>
      </c>
      <c r="C33" s="8">
        <v>196</v>
      </c>
      <c r="D33" s="9"/>
      <c r="E33" s="10">
        <v>15.2</v>
      </c>
      <c r="F33" s="33">
        <f t="shared" si="0"/>
        <v>2979.2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5724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134547.41413700001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87004.800000000003</v>
      </c>
      <c r="L36" s="31">
        <f>J36-J4-J5-J6</f>
        <v>84287.390238000007</v>
      </c>
    </row>
    <row r="37" spans="2:12" x14ac:dyDescent="0.25">
      <c r="B37" s="26" t="s">
        <v>14</v>
      </c>
      <c r="C37" s="30">
        <f>C35</f>
        <v>5724</v>
      </c>
      <c r="D37" s="9">
        <f>D35/1.03</f>
        <v>0</v>
      </c>
      <c r="E37" s="10"/>
      <c r="F37" s="33">
        <f>SUM(F4:F36)</f>
        <v>87004.800000000003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-47542.614137000011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10">
    <mergeCell ref="B41:J41"/>
    <mergeCell ref="B40:J40"/>
    <mergeCell ref="B2:J2"/>
    <mergeCell ref="H35:I35"/>
    <mergeCell ref="H36:I36"/>
    <mergeCell ref="B39:C39"/>
    <mergeCell ref="H39:I39"/>
    <mergeCell ref="H8:I8"/>
    <mergeCell ref="H9:I9"/>
    <mergeCell ref="H10:I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34" sqref="G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148345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4">
        <v>45724</v>
      </c>
      <c r="Q3" s="195" t="s">
        <v>87</v>
      </c>
      <c r="R3" s="194">
        <v>45777</v>
      </c>
      <c r="S3" s="195" t="s">
        <v>40</v>
      </c>
      <c r="T3" s="196">
        <v>61</v>
      </c>
      <c r="U3" s="195" t="s">
        <v>41</v>
      </c>
      <c r="V3" s="195" t="s">
        <v>42</v>
      </c>
      <c r="W3" s="197">
        <v>70</v>
      </c>
      <c r="X3" s="195" t="s">
        <v>52</v>
      </c>
      <c r="Y3" s="198">
        <v>768</v>
      </c>
      <c r="Z3" s="199">
        <v>53760</v>
      </c>
      <c r="AA3" s="200"/>
      <c r="AB3" s="199">
        <v>53760</v>
      </c>
      <c r="AC3" s="166" t="s">
        <v>88</v>
      </c>
    </row>
    <row r="4" spans="2:29" x14ac:dyDescent="0.25">
      <c r="B4" s="7">
        <v>45778</v>
      </c>
      <c r="C4" s="8">
        <v>170.5</v>
      </c>
      <c r="D4" s="9"/>
      <c r="E4" s="10">
        <v>15.2</v>
      </c>
      <c r="F4" s="33">
        <f>E4*C4</f>
        <v>2591.6</v>
      </c>
      <c r="G4" s="11"/>
      <c r="H4" s="12" t="s">
        <v>6</v>
      </c>
      <c r="I4" s="13">
        <v>0.01</v>
      </c>
      <c r="J4" s="14">
        <f>(F36+F37)*I4</f>
        <v>835.61999999999989</v>
      </c>
      <c r="P4" s="194">
        <v>45724</v>
      </c>
      <c r="Q4" s="195" t="s">
        <v>87</v>
      </c>
      <c r="R4" s="194">
        <v>45777</v>
      </c>
      <c r="S4" s="195" t="s">
        <v>40</v>
      </c>
      <c r="T4" s="196">
        <v>61</v>
      </c>
      <c r="U4" s="195" t="s">
        <v>41</v>
      </c>
      <c r="V4" s="195" t="s">
        <v>77</v>
      </c>
      <c r="W4" s="197">
        <v>10</v>
      </c>
      <c r="X4" s="195" t="s">
        <v>52</v>
      </c>
      <c r="Y4" s="198">
        <v>787</v>
      </c>
      <c r="Z4" s="199">
        <v>7870</v>
      </c>
      <c r="AA4" s="200"/>
      <c r="AB4" s="199">
        <v>7870</v>
      </c>
      <c r="AC4" s="166" t="s">
        <v>88</v>
      </c>
    </row>
    <row r="5" spans="2:29" x14ac:dyDescent="0.25">
      <c r="B5" s="7">
        <v>45779</v>
      </c>
      <c r="C5" s="8">
        <v>163</v>
      </c>
      <c r="D5" s="9"/>
      <c r="E5" s="10">
        <v>15.2</v>
      </c>
      <c r="F5" s="33">
        <f t="shared" ref="F5:F34" si="0">E5*C5</f>
        <v>2477.6</v>
      </c>
      <c r="G5" s="11"/>
      <c r="H5" s="12" t="s">
        <v>7</v>
      </c>
      <c r="I5" s="13">
        <v>1E-3</v>
      </c>
      <c r="J5" s="14">
        <f>(F36+F37-J4-J6)*I5</f>
        <v>81.033149999999992</v>
      </c>
      <c r="P5" s="194">
        <v>45724</v>
      </c>
      <c r="Q5" s="195" t="s">
        <v>87</v>
      </c>
      <c r="R5" s="194">
        <v>45777</v>
      </c>
      <c r="S5" s="195" t="s">
        <v>40</v>
      </c>
      <c r="T5" s="196">
        <v>61</v>
      </c>
      <c r="U5" s="195" t="s">
        <v>41</v>
      </c>
      <c r="V5" s="195" t="s">
        <v>89</v>
      </c>
      <c r="W5" s="197">
        <v>30</v>
      </c>
      <c r="X5" s="195" t="s">
        <v>52</v>
      </c>
      <c r="Y5" s="198">
        <v>534.65346999999997</v>
      </c>
      <c r="Z5" s="199">
        <v>16039.6</v>
      </c>
      <c r="AA5" s="199">
        <v>160.4</v>
      </c>
      <c r="AB5" s="199">
        <v>16200</v>
      </c>
      <c r="AC5" s="166" t="s">
        <v>88</v>
      </c>
    </row>
    <row r="6" spans="2:29" x14ac:dyDescent="0.25">
      <c r="B6" s="7">
        <v>45780</v>
      </c>
      <c r="C6" s="8">
        <v>180</v>
      </c>
      <c r="D6" s="9"/>
      <c r="E6" s="10">
        <v>15.2</v>
      </c>
      <c r="F6" s="33">
        <f t="shared" si="0"/>
        <v>2736</v>
      </c>
      <c r="G6" s="11"/>
      <c r="H6" s="12" t="s">
        <v>8</v>
      </c>
      <c r="I6" s="13"/>
      <c r="J6" s="14">
        <v>1693.23</v>
      </c>
      <c r="P6" s="52">
        <v>45744</v>
      </c>
      <c r="Q6" s="53" t="s">
        <v>96</v>
      </c>
      <c r="R6" s="52">
        <f>P6+Q6</f>
        <v>45747</v>
      </c>
      <c r="S6" s="53" t="s">
        <v>40</v>
      </c>
      <c r="T6" s="54">
        <v>96</v>
      </c>
      <c r="U6" s="53" t="s">
        <v>41</v>
      </c>
      <c r="V6" s="53" t="s">
        <v>72</v>
      </c>
      <c r="W6" s="58">
        <v>50</v>
      </c>
      <c r="X6" s="53" t="s">
        <v>12</v>
      </c>
      <c r="Y6" s="56">
        <v>80</v>
      </c>
      <c r="Z6" s="57">
        <v>4000</v>
      </c>
      <c r="AA6" s="57"/>
      <c r="AB6" s="57">
        <v>4000</v>
      </c>
      <c r="AC6" s="182" t="s">
        <v>97</v>
      </c>
    </row>
    <row r="7" spans="2:29" x14ac:dyDescent="0.25">
      <c r="B7" s="7">
        <v>45781</v>
      </c>
      <c r="C7" s="8">
        <v>186.5</v>
      </c>
      <c r="D7" s="9"/>
      <c r="E7" s="10">
        <v>15.2</v>
      </c>
      <c r="F7" s="33">
        <f t="shared" si="0"/>
        <v>2834.7999999999997</v>
      </c>
      <c r="G7" s="11"/>
      <c r="H7" s="12" t="s">
        <v>9</v>
      </c>
      <c r="I7" s="13"/>
      <c r="J7" s="14">
        <f>'NİSAN 2025'!J39*-1</f>
        <v>47542.614137000011</v>
      </c>
      <c r="P7" s="110"/>
      <c r="Q7" s="110"/>
      <c r="R7" s="110"/>
      <c r="S7" s="110"/>
      <c r="T7" s="110"/>
      <c r="U7" s="110"/>
      <c r="V7" s="110" t="s">
        <v>105</v>
      </c>
      <c r="W7" s="110"/>
      <c r="X7" s="110"/>
      <c r="Y7" s="110"/>
      <c r="Z7" s="110"/>
      <c r="AA7" s="110"/>
      <c r="AB7" s="68">
        <v>-81830</v>
      </c>
    </row>
    <row r="8" spans="2:29" x14ac:dyDescent="0.25">
      <c r="B8" s="7">
        <v>45782</v>
      </c>
      <c r="C8" s="8">
        <v>179</v>
      </c>
      <c r="D8" s="9"/>
      <c r="E8" s="10">
        <v>15.2</v>
      </c>
      <c r="F8" s="33">
        <f t="shared" si="0"/>
        <v>2720.7999999999997</v>
      </c>
      <c r="G8" s="173">
        <v>45739</v>
      </c>
      <c r="H8" s="16" t="s">
        <v>108</v>
      </c>
      <c r="I8" s="17"/>
      <c r="J8" s="18">
        <v>53760</v>
      </c>
      <c r="P8" s="218">
        <v>45739</v>
      </c>
      <c r="Q8" s="219" t="s">
        <v>90</v>
      </c>
      <c r="R8" s="218">
        <f>P8+Q8</f>
        <v>45808</v>
      </c>
      <c r="S8" s="219" t="s">
        <v>40</v>
      </c>
      <c r="T8" s="220">
        <v>82</v>
      </c>
      <c r="U8" s="219" t="s">
        <v>41</v>
      </c>
      <c r="V8" s="219" t="s">
        <v>42</v>
      </c>
      <c r="W8" s="221">
        <v>70</v>
      </c>
      <c r="X8" s="219" t="s">
        <v>52</v>
      </c>
      <c r="Y8" s="222">
        <v>768</v>
      </c>
      <c r="Z8" s="223">
        <v>53760</v>
      </c>
      <c r="AA8" s="224"/>
      <c r="AB8" s="223">
        <v>53760</v>
      </c>
      <c r="AC8" s="176" t="s">
        <v>91</v>
      </c>
    </row>
    <row r="9" spans="2:29" x14ac:dyDescent="0.25">
      <c r="B9" s="7">
        <v>45783</v>
      </c>
      <c r="C9" s="8">
        <v>181</v>
      </c>
      <c r="D9" s="9"/>
      <c r="E9" s="10">
        <v>15.2</v>
      </c>
      <c r="F9" s="33">
        <f t="shared" si="0"/>
        <v>2751.2</v>
      </c>
      <c r="G9" s="173">
        <v>45739</v>
      </c>
      <c r="H9" s="16" t="s">
        <v>109</v>
      </c>
      <c r="I9" s="17"/>
      <c r="J9" s="18">
        <v>17700</v>
      </c>
      <c r="P9" s="218">
        <v>45739</v>
      </c>
      <c r="Q9" s="219" t="s">
        <v>90</v>
      </c>
      <c r="R9" s="218">
        <f t="shared" ref="R9" si="1">P9+Q9</f>
        <v>45808</v>
      </c>
      <c r="S9" s="219" t="s">
        <v>40</v>
      </c>
      <c r="T9" s="220">
        <v>82</v>
      </c>
      <c r="U9" s="219" t="s">
        <v>41</v>
      </c>
      <c r="V9" s="219" t="s">
        <v>89</v>
      </c>
      <c r="W9" s="221">
        <v>30</v>
      </c>
      <c r="X9" s="219" t="s">
        <v>52</v>
      </c>
      <c r="Y9" s="222">
        <v>584.15841999999998</v>
      </c>
      <c r="Z9" s="223">
        <v>17524.75</v>
      </c>
      <c r="AA9" s="223">
        <v>175.25</v>
      </c>
      <c r="AB9" s="223">
        <v>17700</v>
      </c>
      <c r="AC9" s="176" t="s">
        <v>91</v>
      </c>
    </row>
    <row r="10" spans="2:29" x14ac:dyDescent="0.25">
      <c r="B10" s="7">
        <v>45784</v>
      </c>
      <c r="C10" s="8">
        <v>185.5</v>
      </c>
      <c r="D10" s="9"/>
      <c r="E10" s="10">
        <v>15.2</v>
      </c>
      <c r="F10" s="33">
        <f t="shared" si="0"/>
        <v>2819.6</v>
      </c>
      <c r="G10" s="15"/>
      <c r="H10" s="16"/>
      <c r="I10" s="17"/>
      <c r="J10" s="18"/>
      <c r="P10" s="110"/>
      <c r="Q10" s="110"/>
      <c r="R10" s="110"/>
      <c r="S10" s="110"/>
      <c r="T10" s="110"/>
      <c r="U10" s="110"/>
      <c r="V10" s="110" t="s">
        <v>110</v>
      </c>
      <c r="W10" s="110"/>
      <c r="X10" s="110"/>
      <c r="Y10" s="110"/>
      <c r="Z10" s="110"/>
      <c r="AA10" s="110"/>
      <c r="AB10" s="68">
        <v>-71460</v>
      </c>
    </row>
    <row r="11" spans="2:29" x14ac:dyDescent="0.25">
      <c r="B11" s="7">
        <v>45785</v>
      </c>
      <c r="C11" s="8">
        <v>194</v>
      </c>
      <c r="D11" s="9"/>
      <c r="E11" s="10">
        <v>15.2</v>
      </c>
      <c r="F11" s="33">
        <f t="shared" si="0"/>
        <v>2948.7999999999997</v>
      </c>
      <c r="G11" s="19"/>
      <c r="H11" s="16"/>
      <c r="I11" s="17"/>
      <c r="J11" s="18"/>
      <c r="P11" s="193">
        <v>45777</v>
      </c>
      <c r="Q11" s="192">
        <v>61</v>
      </c>
      <c r="R11" s="173">
        <f>P11+Q11</f>
        <v>45838</v>
      </c>
      <c r="S11" s="191" t="s">
        <v>40</v>
      </c>
      <c r="T11" s="192">
        <v>130</v>
      </c>
      <c r="U11" s="191" t="s">
        <v>41</v>
      </c>
      <c r="V11" s="191" t="s">
        <v>99</v>
      </c>
      <c r="W11" s="190">
        <v>65</v>
      </c>
      <c r="X11" s="191" t="s">
        <v>52</v>
      </c>
      <c r="Y11" s="189">
        <v>817</v>
      </c>
      <c r="Z11" s="188">
        <v>53105</v>
      </c>
      <c r="AA11" s="125"/>
      <c r="AB11" s="188">
        <v>53105</v>
      </c>
      <c r="AC11" s="182" t="s">
        <v>101</v>
      </c>
    </row>
    <row r="12" spans="2:29" x14ac:dyDescent="0.25">
      <c r="B12" s="7">
        <v>45786</v>
      </c>
      <c r="C12" s="8">
        <v>203</v>
      </c>
      <c r="D12" s="9"/>
      <c r="E12" s="10">
        <v>15.2</v>
      </c>
      <c r="F12" s="33">
        <f t="shared" si="0"/>
        <v>3085.6</v>
      </c>
      <c r="G12" s="19"/>
      <c r="H12" s="16"/>
      <c r="I12" s="17"/>
      <c r="J12" s="18"/>
      <c r="P12" s="193">
        <v>45777</v>
      </c>
      <c r="Q12" s="192">
        <v>61</v>
      </c>
      <c r="R12" s="173">
        <f>P12+Q12</f>
        <v>45838</v>
      </c>
      <c r="S12" s="191" t="s">
        <v>40</v>
      </c>
      <c r="T12" s="192">
        <v>130</v>
      </c>
      <c r="U12" s="191" t="s">
        <v>41</v>
      </c>
      <c r="V12" s="191" t="s">
        <v>89</v>
      </c>
      <c r="W12" s="190">
        <v>30</v>
      </c>
      <c r="X12" s="191" t="s">
        <v>52</v>
      </c>
      <c r="Y12" s="189">
        <v>668.31682999999998</v>
      </c>
      <c r="Z12" s="188">
        <v>20049.5</v>
      </c>
      <c r="AA12" s="188">
        <v>200.5</v>
      </c>
      <c r="AB12" s="188">
        <v>20250</v>
      </c>
      <c r="AC12" s="182" t="s">
        <v>101</v>
      </c>
    </row>
    <row r="13" spans="2:29" x14ac:dyDescent="0.25">
      <c r="B13" s="7">
        <v>45787</v>
      </c>
      <c r="C13" s="8">
        <v>204</v>
      </c>
      <c r="D13" s="9"/>
      <c r="E13" s="10">
        <v>15.2</v>
      </c>
      <c r="F13" s="33">
        <f t="shared" si="0"/>
        <v>3100.7999999999997</v>
      </c>
      <c r="G13" s="19"/>
      <c r="H13" s="16"/>
      <c r="I13" s="17"/>
      <c r="J13" s="18"/>
      <c r="M13" s="31"/>
      <c r="AB13" s="210"/>
    </row>
    <row r="14" spans="2:29" x14ac:dyDescent="0.25">
      <c r="B14" s="7">
        <v>45788</v>
      </c>
      <c r="C14" s="8">
        <v>146</v>
      </c>
      <c r="D14" s="9"/>
      <c r="E14" s="10">
        <v>15.2</v>
      </c>
      <c r="F14" s="33">
        <f t="shared" si="0"/>
        <v>2219.1999999999998</v>
      </c>
      <c r="G14" s="19"/>
      <c r="H14" s="16"/>
      <c r="I14" s="17"/>
      <c r="J14" s="18"/>
      <c r="P14" s="209">
        <v>45805</v>
      </c>
      <c r="Q14" s="17">
        <f>R14-P14</f>
        <v>64</v>
      </c>
      <c r="R14" s="208">
        <v>45869</v>
      </c>
      <c r="S14" s="207" t="s">
        <v>40</v>
      </c>
      <c r="T14" s="205">
        <v>164</v>
      </c>
      <c r="U14" s="206" t="s">
        <v>41</v>
      </c>
      <c r="V14" s="206" t="s">
        <v>99</v>
      </c>
      <c r="W14" s="203">
        <v>70</v>
      </c>
      <c r="X14" s="206" t="s">
        <v>52</v>
      </c>
      <c r="Y14" s="202">
        <v>775</v>
      </c>
      <c r="Z14" s="201">
        <v>54250</v>
      </c>
      <c r="AA14" s="204"/>
      <c r="AB14" s="201">
        <v>54250</v>
      </c>
      <c r="AC14" t="s">
        <v>107</v>
      </c>
    </row>
    <row r="15" spans="2:29" x14ac:dyDescent="0.25">
      <c r="B15" s="7">
        <v>45789</v>
      </c>
      <c r="C15" s="8">
        <v>204.5</v>
      </c>
      <c r="D15" s="9"/>
      <c r="E15" s="10">
        <v>15.2</v>
      </c>
      <c r="F15" s="33">
        <f t="shared" si="0"/>
        <v>3108.3999999999996</v>
      </c>
      <c r="G15" s="19"/>
      <c r="H15" s="16"/>
      <c r="I15" s="17"/>
      <c r="J15" s="18"/>
      <c r="P15" s="209">
        <v>45805</v>
      </c>
      <c r="Q15" s="17">
        <f>R15-P15</f>
        <v>64</v>
      </c>
      <c r="R15" s="208">
        <v>45869</v>
      </c>
      <c r="S15" s="207" t="s">
        <v>40</v>
      </c>
      <c r="T15" s="205">
        <v>164</v>
      </c>
      <c r="U15" s="206" t="s">
        <v>41</v>
      </c>
      <c r="V15" s="206" t="s">
        <v>54</v>
      </c>
      <c r="W15" s="203">
        <v>5</v>
      </c>
      <c r="X15" s="206" t="s">
        <v>52</v>
      </c>
      <c r="Y15" s="202">
        <v>823</v>
      </c>
      <c r="Z15" s="201">
        <v>4115</v>
      </c>
      <c r="AA15" s="204"/>
      <c r="AB15" s="201">
        <v>4115</v>
      </c>
      <c r="AC15" t="s">
        <v>107</v>
      </c>
    </row>
    <row r="16" spans="2:29" x14ac:dyDescent="0.25">
      <c r="B16" s="7">
        <v>45790</v>
      </c>
      <c r="C16" s="8">
        <v>188</v>
      </c>
      <c r="D16" s="9"/>
      <c r="E16" s="10">
        <v>15.2</v>
      </c>
      <c r="F16" s="33">
        <f t="shared" si="0"/>
        <v>2857.6</v>
      </c>
      <c r="G16" s="19"/>
      <c r="H16" s="16"/>
      <c r="I16" s="17"/>
      <c r="J16" s="18"/>
      <c r="M16" s="31"/>
      <c r="P16" s="209">
        <v>45805</v>
      </c>
      <c r="Q16" s="17">
        <f>R16-P16</f>
        <v>64</v>
      </c>
      <c r="R16" s="208">
        <v>45869</v>
      </c>
      <c r="S16" s="207" t="s">
        <v>40</v>
      </c>
      <c r="T16" s="205">
        <v>164</v>
      </c>
      <c r="U16" s="206" t="s">
        <v>41</v>
      </c>
      <c r="V16" s="206" t="s">
        <v>89</v>
      </c>
      <c r="W16" s="203">
        <v>25</v>
      </c>
      <c r="X16" s="206" t="s">
        <v>52</v>
      </c>
      <c r="Y16" s="202">
        <v>658.41584</v>
      </c>
      <c r="Z16" s="201">
        <v>16460.400000000001</v>
      </c>
      <c r="AA16" s="201">
        <v>164.6</v>
      </c>
      <c r="AB16" s="201">
        <v>16625</v>
      </c>
      <c r="AC16" t="s">
        <v>107</v>
      </c>
    </row>
    <row r="17" spans="2:25" x14ac:dyDescent="0.25">
      <c r="B17" s="7">
        <v>45791</v>
      </c>
      <c r="C17" s="8">
        <v>213</v>
      </c>
      <c r="D17" s="9"/>
      <c r="E17" s="10">
        <v>15.2</v>
      </c>
      <c r="F17" s="33">
        <f t="shared" si="0"/>
        <v>3237.6</v>
      </c>
      <c r="G17" s="19"/>
      <c r="H17" s="16"/>
      <c r="I17" s="17"/>
      <c r="J17" s="18"/>
    </row>
    <row r="18" spans="2:25" x14ac:dyDescent="0.25">
      <c r="B18" s="7">
        <v>45792</v>
      </c>
      <c r="C18" s="8">
        <v>200</v>
      </c>
      <c r="D18" s="9"/>
      <c r="E18" s="10">
        <v>15.2</v>
      </c>
      <c r="F18" s="33">
        <f t="shared" si="0"/>
        <v>3040</v>
      </c>
      <c r="G18" s="19"/>
      <c r="H18" s="16"/>
      <c r="I18" s="17"/>
      <c r="J18" s="18"/>
    </row>
    <row r="19" spans="2:25" x14ac:dyDescent="0.25">
      <c r="B19" s="7">
        <v>45793</v>
      </c>
      <c r="C19" s="8">
        <v>174</v>
      </c>
      <c r="D19" s="9"/>
      <c r="E19" s="10">
        <v>15.2</v>
      </c>
      <c r="F19" s="33">
        <f t="shared" si="0"/>
        <v>2644.7999999999997</v>
      </c>
      <c r="G19" s="19"/>
      <c r="H19" s="16"/>
      <c r="I19" s="17"/>
      <c r="J19" s="18"/>
    </row>
    <row r="20" spans="2:25" x14ac:dyDescent="0.25">
      <c r="B20" s="7">
        <v>45794</v>
      </c>
      <c r="C20" s="8">
        <v>210</v>
      </c>
      <c r="D20" s="9"/>
      <c r="E20" s="10">
        <v>15.2</v>
      </c>
      <c r="F20" s="33">
        <f t="shared" si="0"/>
        <v>3192</v>
      </c>
      <c r="G20" s="19"/>
      <c r="H20" s="16"/>
      <c r="I20" s="17"/>
      <c r="J20" s="18"/>
    </row>
    <row r="21" spans="2:25" x14ac:dyDescent="0.25">
      <c r="B21" s="7">
        <v>45795</v>
      </c>
      <c r="C21" s="8">
        <v>196</v>
      </c>
      <c r="D21" s="9"/>
      <c r="E21" s="10">
        <v>15.2</v>
      </c>
      <c r="F21" s="33">
        <f t="shared" si="0"/>
        <v>2979.2</v>
      </c>
      <c r="G21" s="19"/>
      <c r="H21" s="16"/>
      <c r="I21" s="17"/>
      <c r="J21" s="18"/>
    </row>
    <row r="22" spans="2:25" x14ac:dyDescent="0.25">
      <c r="B22" s="7">
        <v>45796</v>
      </c>
      <c r="C22" s="8">
        <v>180.5</v>
      </c>
      <c r="D22" s="9"/>
      <c r="E22" s="10">
        <v>15.2</v>
      </c>
      <c r="F22" s="33">
        <f t="shared" si="0"/>
        <v>2743.6</v>
      </c>
      <c r="G22" s="19"/>
      <c r="H22" s="16"/>
      <c r="I22" s="17"/>
      <c r="J22" s="18"/>
    </row>
    <row r="23" spans="2:25" x14ac:dyDescent="0.25">
      <c r="B23" s="7">
        <v>45797</v>
      </c>
      <c r="C23" s="8">
        <v>181</v>
      </c>
      <c r="D23" s="9"/>
      <c r="E23" s="10">
        <v>15.2</v>
      </c>
      <c r="F23" s="33">
        <f t="shared" si="0"/>
        <v>2751.2</v>
      </c>
      <c r="G23" s="19"/>
      <c r="H23" s="16"/>
      <c r="I23" s="17"/>
      <c r="J23" s="18"/>
      <c r="P23" s="212"/>
      <c r="Q23" s="213"/>
      <c r="R23" s="214"/>
      <c r="S23" s="214"/>
      <c r="T23" s="217"/>
      <c r="U23" s="214"/>
      <c r="V23" s="215"/>
      <c r="W23" s="216"/>
      <c r="X23" s="211"/>
      <c r="Y23" s="216"/>
    </row>
    <row r="24" spans="2:25" x14ac:dyDescent="0.25">
      <c r="B24" s="7">
        <v>45798</v>
      </c>
      <c r="C24" s="8">
        <v>166</v>
      </c>
      <c r="D24" s="9"/>
      <c r="E24" s="10">
        <v>15.2</v>
      </c>
      <c r="F24" s="33">
        <f t="shared" si="0"/>
        <v>2523.1999999999998</v>
      </c>
      <c r="G24" s="19"/>
      <c r="H24" s="16"/>
      <c r="I24" s="17"/>
      <c r="J24" s="18"/>
      <c r="P24" s="212"/>
      <c r="Q24" s="213"/>
      <c r="R24" s="214"/>
      <c r="S24" s="214"/>
      <c r="T24" s="217"/>
      <c r="U24" s="214"/>
      <c r="V24" s="215"/>
      <c r="W24" s="216"/>
      <c r="X24" s="211"/>
      <c r="Y24" s="216"/>
    </row>
    <row r="25" spans="2:25" x14ac:dyDescent="0.25">
      <c r="B25" s="7">
        <v>45799</v>
      </c>
      <c r="C25" s="8">
        <v>184</v>
      </c>
      <c r="D25" s="9"/>
      <c r="E25" s="10">
        <v>15.2</v>
      </c>
      <c r="F25" s="33">
        <f t="shared" si="0"/>
        <v>2796.7999999999997</v>
      </c>
      <c r="G25" s="19"/>
      <c r="H25" s="16"/>
      <c r="I25" s="17"/>
      <c r="J25" s="18"/>
      <c r="P25" s="212"/>
      <c r="Q25" s="213"/>
      <c r="R25" s="214"/>
      <c r="S25" s="214"/>
      <c r="T25" s="217"/>
      <c r="U25" s="214"/>
      <c r="V25" s="215"/>
      <c r="W25" s="216"/>
      <c r="X25" s="216"/>
      <c r="Y25" s="216"/>
    </row>
    <row r="26" spans="2:25" x14ac:dyDescent="0.25">
      <c r="B26" s="7">
        <v>45800</v>
      </c>
      <c r="C26" s="8">
        <v>148.5</v>
      </c>
      <c r="D26" s="9"/>
      <c r="E26" s="10">
        <v>15.2</v>
      </c>
      <c r="F26" s="33">
        <f t="shared" si="0"/>
        <v>2257.1999999999998</v>
      </c>
      <c r="G26" s="19"/>
      <c r="H26" s="16"/>
      <c r="I26" s="17"/>
      <c r="J26" s="18"/>
    </row>
    <row r="27" spans="2:25" x14ac:dyDescent="0.25">
      <c r="B27" s="7">
        <v>45801</v>
      </c>
      <c r="C27" s="8">
        <v>147.5</v>
      </c>
      <c r="D27" s="9"/>
      <c r="E27" s="10">
        <v>15.2</v>
      </c>
      <c r="F27" s="33">
        <f t="shared" si="0"/>
        <v>2242</v>
      </c>
      <c r="G27" s="19"/>
      <c r="H27" s="16"/>
      <c r="I27" s="17"/>
      <c r="J27" s="18"/>
    </row>
    <row r="28" spans="2:25" x14ac:dyDescent="0.25">
      <c r="B28" s="7">
        <v>45802</v>
      </c>
      <c r="C28" s="8">
        <v>164</v>
      </c>
      <c r="D28" s="9"/>
      <c r="E28" s="10">
        <v>15.2</v>
      </c>
      <c r="F28" s="33">
        <f t="shared" si="0"/>
        <v>2492.7999999999997</v>
      </c>
      <c r="G28" s="19"/>
      <c r="H28" s="16"/>
      <c r="I28" s="17"/>
      <c r="J28" s="18"/>
    </row>
    <row r="29" spans="2:25" x14ac:dyDescent="0.25">
      <c r="B29" s="7">
        <v>45803</v>
      </c>
      <c r="C29" s="8">
        <v>155.5</v>
      </c>
      <c r="D29" s="9"/>
      <c r="E29" s="10">
        <v>15.2</v>
      </c>
      <c r="F29" s="33">
        <f t="shared" si="0"/>
        <v>2363.6</v>
      </c>
      <c r="G29" s="19"/>
      <c r="H29" s="16"/>
      <c r="I29" s="17"/>
      <c r="J29" s="18"/>
    </row>
    <row r="30" spans="2:25" x14ac:dyDescent="0.25">
      <c r="B30" s="7">
        <v>45804</v>
      </c>
      <c r="C30" s="8">
        <v>155.5</v>
      </c>
      <c r="D30" s="9"/>
      <c r="E30" s="10">
        <v>15.2</v>
      </c>
      <c r="F30" s="33">
        <f t="shared" si="0"/>
        <v>2363.6</v>
      </c>
      <c r="G30" s="19"/>
      <c r="H30" s="16"/>
      <c r="I30" s="17"/>
      <c r="J30" s="18"/>
    </row>
    <row r="31" spans="2:25" x14ac:dyDescent="0.25">
      <c r="B31" s="7">
        <v>45805</v>
      </c>
      <c r="C31" s="8">
        <v>159.5</v>
      </c>
      <c r="D31" s="9"/>
      <c r="E31" s="10">
        <v>15.2</v>
      </c>
      <c r="F31" s="33">
        <f t="shared" si="0"/>
        <v>2424.4</v>
      </c>
      <c r="G31" s="19"/>
      <c r="H31" s="16"/>
      <c r="I31" s="17"/>
      <c r="J31" s="18"/>
    </row>
    <row r="32" spans="2:25" x14ac:dyDescent="0.25">
      <c r="B32" s="7">
        <v>45806</v>
      </c>
      <c r="C32" s="8">
        <v>161</v>
      </c>
      <c r="D32" s="9"/>
      <c r="E32" s="10">
        <v>15.2</v>
      </c>
      <c r="F32" s="33">
        <f t="shared" si="0"/>
        <v>2447.1999999999998</v>
      </c>
      <c r="G32" s="19"/>
      <c r="H32" s="16"/>
      <c r="I32" s="17"/>
      <c r="J32" s="18"/>
    </row>
    <row r="33" spans="2:12" x14ac:dyDescent="0.25">
      <c r="B33" s="7">
        <v>45807</v>
      </c>
      <c r="C33" s="8">
        <v>160.5</v>
      </c>
      <c r="D33" s="9"/>
      <c r="E33" s="10">
        <v>15.2</v>
      </c>
      <c r="F33" s="33">
        <f t="shared" si="0"/>
        <v>2439.6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156</v>
      </c>
      <c r="D34" s="36"/>
      <c r="E34" s="10">
        <v>15.2</v>
      </c>
      <c r="F34" s="38">
        <f t="shared" si="0"/>
        <v>2371.1999999999998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5497.5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121612.49728700001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83561.999999999985</v>
      </c>
      <c r="L36" s="31">
        <f>J36-J4-J5-J6</f>
        <v>80952.116849999991</v>
      </c>
    </row>
    <row r="37" spans="2:12" x14ac:dyDescent="0.25">
      <c r="B37" s="26" t="s">
        <v>14</v>
      </c>
      <c r="C37" s="30">
        <f>C35</f>
        <v>5497.5</v>
      </c>
      <c r="D37" s="9">
        <f>D35/1.03</f>
        <v>0</v>
      </c>
      <c r="E37" s="10"/>
      <c r="F37" s="33">
        <f>SUM(F4:F36)</f>
        <v>83561.999999999985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-38050.49728700002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131490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18">
        <v>45739</v>
      </c>
      <c r="Q3" s="219" t="s">
        <v>90</v>
      </c>
      <c r="R3" s="218">
        <f>P3+Q3</f>
        <v>45808</v>
      </c>
      <c r="S3" s="219" t="s">
        <v>40</v>
      </c>
      <c r="T3" s="220">
        <v>82</v>
      </c>
      <c r="U3" s="219" t="s">
        <v>41</v>
      </c>
      <c r="V3" s="219" t="s">
        <v>42</v>
      </c>
      <c r="W3" s="221">
        <v>70</v>
      </c>
      <c r="X3" s="219" t="s">
        <v>52</v>
      </c>
      <c r="Y3" s="222">
        <v>768</v>
      </c>
      <c r="Z3" s="223">
        <v>53760</v>
      </c>
      <c r="AA3" s="224"/>
      <c r="AB3" s="223">
        <v>53760</v>
      </c>
      <c r="AC3" s="176" t="s">
        <v>91</v>
      </c>
    </row>
    <row r="4" spans="2:29" x14ac:dyDescent="0.25">
      <c r="B4" s="7">
        <v>45809</v>
      </c>
      <c r="C4" s="8">
        <v>162.5</v>
      </c>
      <c r="D4" s="9"/>
      <c r="E4" s="10">
        <v>15.2</v>
      </c>
      <c r="F4" s="33">
        <f>E4*C4</f>
        <v>2470</v>
      </c>
      <c r="G4" s="11"/>
      <c r="H4" s="12" t="s">
        <v>6</v>
      </c>
      <c r="I4" s="13">
        <v>0.01</v>
      </c>
      <c r="J4" s="14">
        <f>(F36+F37)*I4</f>
        <v>654.43600000000004</v>
      </c>
      <c r="N4" s="31"/>
      <c r="P4" s="218">
        <v>45739</v>
      </c>
      <c r="Q4" s="219" t="s">
        <v>90</v>
      </c>
      <c r="R4" s="218">
        <f t="shared" ref="R4" si="0">P4+Q4</f>
        <v>45808</v>
      </c>
      <c r="S4" s="219" t="s">
        <v>40</v>
      </c>
      <c r="T4" s="220">
        <v>82</v>
      </c>
      <c r="U4" s="219" t="s">
        <v>41</v>
      </c>
      <c r="V4" s="219" t="s">
        <v>89</v>
      </c>
      <c r="W4" s="221">
        <v>30</v>
      </c>
      <c r="X4" s="219" t="s">
        <v>52</v>
      </c>
      <c r="Y4" s="222">
        <v>584.15841999999998</v>
      </c>
      <c r="Z4" s="223">
        <v>17524.75</v>
      </c>
      <c r="AA4" s="223">
        <v>175.25</v>
      </c>
      <c r="AB4" s="223">
        <v>17700</v>
      </c>
      <c r="AC4" s="176" t="s">
        <v>91</v>
      </c>
    </row>
    <row r="5" spans="2:29" x14ac:dyDescent="0.25">
      <c r="B5" s="7">
        <v>45810</v>
      </c>
      <c r="C5" s="8">
        <v>168.5</v>
      </c>
      <c r="D5" s="9"/>
      <c r="E5" s="10">
        <v>15.2</v>
      </c>
      <c r="F5" s="33">
        <f t="shared" ref="F5:F34" si="1">E5*C5</f>
        <v>2561.1999999999998</v>
      </c>
      <c r="G5" s="11"/>
      <c r="H5" s="12" t="s">
        <v>7</v>
      </c>
      <c r="I5" s="13">
        <v>1E-3</v>
      </c>
      <c r="J5" s="14">
        <f>(F36+F37-J4-J6)*I5</f>
        <v>63.463074000000006</v>
      </c>
      <c r="N5" s="31"/>
      <c r="P5" s="110"/>
      <c r="Q5" s="110"/>
      <c r="R5" s="110"/>
      <c r="S5" s="110"/>
      <c r="T5" s="110"/>
      <c r="U5" s="110"/>
      <c r="V5" s="110" t="s">
        <v>110</v>
      </c>
      <c r="W5" s="110"/>
      <c r="X5" s="110"/>
      <c r="Y5" s="110"/>
      <c r="Z5" s="110"/>
      <c r="AA5" s="110"/>
      <c r="AB5" s="225">
        <v>-71460</v>
      </c>
    </row>
    <row r="6" spans="2:29" x14ac:dyDescent="0.25">
      <c r="B6" s="7">
        <v>45811</v>
      </c>
      <c r="C6" s="8">
        <v>160</v>
      </c>
      <c r="D6" s="9"/>
      <c r="E6" s="10">
        <v>15.2</v>
      </c>
      <c r="F6" s="33">
        <f t="shared" si="1"/>
        <v>2432</v>
      </c>
      <c r="G6" s="11"/>
      <c r="H6" s="12" t="s">
        <v>8</v>
      </c>
      <c r="I6" s="13"/>
      <c r="J6" s="14">
        <v>1326.09</v>
      </c>
      <c r="N6" s="31"/>
      <c r="P6" s="233">
        <v>45777</v>
      </c>
      <c r="Q6" s="229">
        <v>61</v>
      </c>
      <c r="R6" s="218">
        <f>P6+Q6</f>
        <v>45838</v>
      </c>
      <c r="S6" s="228" t="s">
        <v>40</v>
      </c>
      <c r="T6" s="229">
        <v>130</v>
      </c>
      <c r="U6" s="228" t="s">
        <v>41</v>
      </c>
      <c r="V6" s="228" t="s">
        <v>99</v>
      </c>
      <c r="W6" s="227">
        <v>65</v>
      </c>
      <c r="X6" s="228" t="s">
        <v>52</v>
      </c>
      <c r="Y6" s="231">
        <v>817</v>
      </c>
      <c r="Z6" s="230">
        <v>53105</v>
      </c>
      <c r="AA6" s="57"/>
      <c r="AB6" s="230">
        <v>53105</v>
      </c>
      <c r="AC6" s="182" t="s">
        <v>101</v>
      </c>
    </row>
    <row r="7" spans="2:29" x14ac:dyDescent="0.25">
      <c r="B7" s="7">
        <v>45812</v>
      </c>
      <c r="C7" s="8">
        <v>165</v>
      </c>
      <c r="D7" s="9"/>
      <c r="E7" s="10">
        <v>15.2</v>
      </c>
      <c r="F7" s="33">
        <f t="shared" si="1"/>
        <v>2508</v>
      </c>
      <c r="G7" s="11"/>
      <c r="H7" s="12" t="s">
        <v>9</v>
      </c>
      <c r="I7" s="13"/>
      <c r="J7" s="14">
        <f>'MAYIS 2025'!J39*-1</f>
        <v>38050.49728700002</v>
      </c>
      <c r="P7" s="233">
        <v>45777</v>
      </c>
      <c r="Q7" s="229">
        <v>61</v>
      </c>
      <c r="R7" s="218">
        <f>P7+Q7</f>
        <v>45838</v>
      </c>
      <c r="S7" s="228" t="s">
        <v>40</v>
      </c>
      <c r="T7" s="229">
        <v>130</v>
      </c>
      <c r="U7" s="228" t="s">
        <v>41</v>
      </c>
      <c r="V7" s="228" t="s">
        <v>89</v>
      </c>
      <c r="W7" s="227">
        <v>30</v>
      </c>
      <c r="X7" s="228" t="s">
        <v>52</v>
      </c>
      <c r="Y7" s="231">
        <v>668.31682999999998</v>
      </c>
      <c r="Z7" s="230">
        <v>20049.5</v>
      </c>
      <c r="AA7" s="230">
        <v>200.5</v>
      </c>
      <c r="AB7" s="230">
        <v>20250</v>
      </c>
      <c r="AC7" s="182" t="s">
        <v>101</v>
      </c>
    </row>
    <row r="8" spans="2:29" x14ac:dyDescent="0.25">
      <c r="B8" s="7">
        <v>45813</v>
      </c>
      <c r="C8" s="8">
        <v>167.5</v>
      </c>
      <c r="D8" s="9"/>
      <c r="E8" s="10">
        <v>15.2</v>
      </c>
      <c r="F8" s="33">
        <f t="shared" si="1"/>
        <v>2546</v>
      </c>
      <c r="G8" s="193">
        <v>45777</v>
      </c>
      <c r="H8" s="16" t="s">
        <v>114</v>
      </c>
      <c r="I8" s="17"/>
      <c r="J8" s="18">
        <v>53105</v>
      </c>
      <c r="N8" s="31"/>
      <c r="P8" s="110"/>
      <c r="Q8" s="110"/>
      <c r="R8" s="110"/>
      <c r="S8" s="110"/>
      <c r="T8" s="110"/>
      <c r="U8" s="110"/>
      <c r="V8" s="110" t="s">
        <v>115</v>
      </c>
      <c r="W8" s="110"/>
      <c r="X8" s="110"/>
      <c r="Y8" s="110"/>
      <c r="Z8" s="110"/>
      <c r="AA8" s="110"/>
      <c r="AB8" s="226">
        <v>-73355</v>
      </c>
    </row>
    <row r="9" spans="2:29" x14ac:dyDescent="0.25">
      <c r="B9" s="7">
        <v>45814</v>
      </c>
      <c r="C9" s="8">
        <v>155.5</v>
      </c>
      <c r="D9" s="9"/>
      <c r="E9" s="10">
        <v>15.2</v>
      </c>
      <c r="F9" s="33">
        <f t="shared" si="1"/>
        <v>2363.6</v>
      </c>
      <c r="G9" s="193">
        <v>45777</v>
      </c>
      <c r="H9" s="16" t="s">
        <v>109</v>
      </c>
      <c r="I9" s="17"/>
      <c r="J9" s="18">
        <v>20250</v>
      </c>
      <c r="P9" s="209">
        <v>45805</v>
      </c>
      <c r="Q9" s="17">
        <f>R9-P9</f>
        <v>64</v>
      </c>
      <c r="R9" s="208">
        <v>45869</v>
      </c>
      <c r="S9" s="207" t="s">
        <v>40</v>
      </c>
      <c r="T9" s="205">
        <v>164</v>
      </c>
      <c r="U9" s="206" t="s">
        <v>41</v>
      </c>
      <c r="V9" s="206" t="s">
        <v>99</v>
      </c>
      <c r="W9" s="203">
        <v>70</v>
      </c>
      <c r="X9" s="206" t="s">
        <v>52</v>
      </c>
      <c r="Y9" s="202">
        <v>775</v>
      </c>
      <c r="Z9" s="201">
        <v>54250</v>
      </c>
      <c r="AA9" s="204"/>
      <c r="AB9" s="201">
        <v>54250</v>
      </c>
      <c r="AC9" t="s">
        <v>107</v>
      </c>
    </row>
    <row r="10" spans="2:29" x14ac:dyDescent="0.25">
      <c r="B10" s="7">
        <v>45815</v>
      </c>
      <c r="C10" s="8">
        <v>154</v>
      </c>
      <c r="D10" s="9"/>
      <c r="E10" s="10">
        <v>15.2</v>
      </c>
      <c r="F10" s="33">
        <f t="shared" si="1"/>
        <v>2340.7999999999997</v>
      </c>
      <c r="G10" s="15"/>
      <c r="H10" s="16"/>
      <c r="I10" s="17"/>
      <c r="J10" s="18"/>
      <c r="P10" s="209">
        <v>45805</v>
      </c>
      <c r="Q10" s="17">
        <f>R10-P10</f>
        <v>64</v>
      </c>
      <c r="R10" s="208">
        <v>45869</v>
      </c>
      <c r="S10" s="207" t="s">
        <v>40</v>
      </c>
      <c r="T10" s="205">
        <v>164</v>
      </c>
      <c r="U10" s="206" t="s">
        <v>41</v>
      </c>
      <c r="V10" s="206" t="s">
        <v>54</v>
      </c>
      <c r="W10" s="203">
        <v>5</v>
      </c>
      <c r="X10" s="206" t="s">
        <v>52</v>
      </c>
      <c r="Y10" s="202">
        <v>823</v>
      </c>
      <c r="Z10" s="201">
        <v>4115</v>
      </c>
      <c r="AA10" s="204"/>
      <c r="AB10" s="201">
        <v>4115</v>
      </c>
      <c r="AC10" t="s">
        <v>107</v>
      </c>
    </row>
    <row r="11" spans="2:29" x14ac:dyDescent="0.25">
      <c r="B11" s="7">
        <v>45816</v>
      </c>
      <c r="C11" s="8">
        <v>155</v>
      </c>
      <c r="D11" s="9"/>
      <c r="E11" s="10">
        <v>15.2</v>
      </c>
      <c r="F11" s="33">
        <f t="shared" si="1"/>
        <v>2356</v>
      </c>
      <c r="G11" s="19"/>
      <c r="H11" s="16"/>
      <c r="I11" s="17"/>
      <c r="J11" s="18"/>
      <c r="N11" s="31"/>
      <c r="P11" s="209">
        <v>45805</v>
      </c>
      <c r="Q11" s="17">
        <f>R11-P11</f>
        <v>64</v>
      </c>
      <c r="R11" s="208">
        <v>45869</v>
      </c>
      <c r="S11" s="207" t="s">
        <v>40</v>
      </c>
      <c r="T11" s="205">
        <v>164</v>
      </c>
      <c r="U11" s="206" t="s">
        <v>41</v>
      </c>
      <c r="V11" s="206" t="s">
        <v>89</v>
      </c>
      <c r="W11" s="203">
        <v>25</v>
      </c>
      <c r="X11" s="206" t="s">
        <v>52</v>
      </c>
      <c r="Y11" s="202">
        <v>658.41584</v>
      </c>
      <c r="Z11" s="201">
        <v>16460.400000000001</v>
      </c>
      <c r="AA11" s="201">
        <v>164.6</v>
      </c>
      <c r="AB11" s="201">
        <v>16625</v>
      </c>
      <c r="AC11" t="s">
        <v>107</v>
      </c>
    </row>
    <row r="12" spans="2:29" x14ac:dyDescent="0.25">
      <c r="B12" s="7">
        <v>45817</v>
      </c>
      <c r="C12" s="8">
        <v>148</v>
      </c>
      <c r="D12" s="9"/>
      <c r="E12" s="10">
        <v>15.2</v>
      </c>
      <c r="F12" s="33">
        <f t="shared" si="1"/>
        <v>2249.6</v>
      </c>
      <c r="G12" s="19"/>
      <c r="H12" s="16"/>
      <c r="I12" s="17"/>
      <c r="J12" s="18"/>
      <c r="N12" s="31"/>
    </row>
    <row r="13" spans="2:29" x14ac:dyDescent="0.25">
      <c r="B13" s="7">
        <v>45818</v>
      </c>
      <c r="C13" s="8">
        <v>141.5</v>
      </c>
      <c r="D13" s="9"/>
      <c r="E13" s="10">
        <v>15.2</v>
      </c>
      <c r="F13" s="33">
        <f t="shared" si="1"/>
        <v>2150.7999999999997</v>
      </c>
      <c r="G13" s="19"/>
      <c r="H13" s="16"/>
      <c r="I13" s="17"/>
      <c r="J13" s="18"/>
      <c r="N13" s="31"/>
      <c r="P13" s="239">
        <v>45840</v>
      </c>
      <c r="Q13" s="17">
        <f>R13-P13</f>
        <v>60</v>
      </c>
      <c r="R13" s="208">
        <v>45900</v>
      </c>
      <c r="S13" s="207" t="s">
        <v>40</v>
      </c>
      <c r="T13" s="238">
        <v>213</v>
      </c>
      <c r="U13" s="237" t="s">
        <v>41</v>
      </c>
      <c r="V13" s="237" t="s">
        <v>111</v>
      </c>
      <c r="W13" s="236">
        <v>10</v>
      </c>
      <c r="X13" s="237" t="s">
        <v>52</v>
      </c>
      <c r="Y13" s="235">
        <v>790</v>
      </c>
      <c r="Z13" s="234">
        <v>7900</v>
      </c>
      <c r="AA13" s="232"/>
      <c r="AB13" s="234">
        <v>7900</v>
      </c>
      <c r="AC13" t="s">
        <v>113</v>
      </c>
    </row>
    <row r="14" spans="2:29" x14ac:dyDescent="0.25">
      <c r="B14" s="7">
        <v>45819</v>
      </c>
      <c r="C14" s="8">
        <v>136</v>
      </c>
      <c r="D14" s="9"/>
      <c r="E14" s="10">
        <v>15.2</v>
      </c>
      <c r="F14" s="33">
        <f t="shared" si="1"/>
        <v>2067.1999999999998</v>
      </c>
      <c r="G14" s="19"/>
      <c r="H14" s="16"/>
      <c r="I14" s="17"/>
      <c r="J14" s="18"/>
      <c r="P14" s="239">
        <v>45840</v>
      </c>
      <c r="Q14" s="17">
        <f>R14-P14</f>
        <v>60</v>
      </c>
      <c r="R14" s="208">
        <v>45900</v>
      </c>
      <c r="S14" s="207" t="s">
        <v>40</v>
      </c>
      <c r="T14" s="252">
        <v>213</v>
      </c>
      <c r="U14" s="251" t="s">
        <v>41</v>
      </c>
      <c r="V14" s="251" t="s">
        <v>112</v>
      </c>
      <c r="W14" s="250">
        <v>60</v>
      </c>
      <c r="X14" s="251" t="s">
        <v>52</v>
      </c>
      <c r="Y14" s="249">
        <v>810</v>
      </c>
      <c r="Z14" s="248">
        <v>48600</v>
      </c>
      <c r="AA14" s="247"/>
      <c r="AB14" s="248">
        <v>48600</v>
      </c>
      <c r="AC14" t="s">
        <v>113</v>
      </c>
    </row>
    <row r="15" spans="2:29" x14ac:dyDescent="0.25">
      <c r="B15" s="7">
        <v>45820</v>
      </c>
      <c r="C15" s="8">
        <v>169.5</v>
      </c>
      <c r="D15" s="9"/>
      <c r="E15" s="10">
        <v>15.2</v>
      </c>
      <c r="F15" s="33">
        <f t="shared" si="1"/>
        <v>2576.4</v>
      </c>
      <c r="G15" s="19"/>
      <c r="H15" s="16"/>
      <c r="I15" s="17"/>
      <c r="J15" s="18"/>
      <c r="N15" s="31"/>
    </row>
    <row r="16" spans="2:29" x14ac:dyDescent="0.25">
      <c r="B16" s="7">
        <v>45821</v>
      </c>
      <c r="C16" s="8">
        <v>155</v>
      </c>
      <c r="D16" s="9"/>
      <c r="E16" s="10">
        <v>15.2</v>
      </c>
      <c r="F16" s="33">
        <f t="shared" si="1"/>
        <v>2356</v>
      </c>
      <c r="G16" s="19"/>
      <c r="H16" s="16"/>
      <c r="I16" s="17"/>
      <c r="J16" s="18"/>
    </row>
    <row r="17" spans="2:25" x14ac:dyDescent="0.25">
      <c r="B17" s="7">
        <v>45822</v>
      </c>
      <c r="C17" s="8">
        <v>152</v>
      </c>
      <c r="D17" s="9"/>
      <c r="E17" s="10">
        <v>15.2</v>
      </c>
      <c r="F17" s="33">
        <f t="shared" si="1"/>
        <v>2310.4</v>
      </c>
      <c r="G17" s="19"/>
      <c r="H17" s="16"/>
      <c r="I17" s="17"/>
      <c r="J17" s="18"/>
      <c r="N17" s="31"/>
    </row>
    <row r="18" spans="2:25" x14ac:dyDescent="0.25">
      <c r="B18" s="7">
        <v>45823</v>
      </c>
      <c r="C18" s="8">
        <v>136</v>
      </c>
      <c r="D18" s="9"/>
      <c r="E18" s="10">
        <v>15.2</v>
      </c>
      <c r="F18" s="33">
        <f t="shared" si="1"/>
        <v>2067.1999999999998</v>
      </c>
      <c r="G18" s="19"/>
      <c r="H18" s="16"/>
      <c r="I18" s="17"/>
      <c r="J18" s="18"/>
      <c r="N18" s="31"/>
    </row>
    <row r="19" spans="2:25" x14ac:dyDescent="0.25">
      <c r="B19" s="7">
        <v>45824</v>
      </c>
      <c r="C19" s="8">
        <v>141.5</v>
      </c>
      <c r="D19" s="9"/>
      <c r="E19" s="10">
        <v>15.2</v>
      </c>
      <c r="F19" s="33">
        <f t="shared" si="1"/>
        <v>2150.7999999999997</v>
      </c>
      <c r="G19" s="19"/>
      <c r="H19" s="16"/>
      <c r="I19" s="17"/>
      <c r="J19" s="18"/>
      <c r="N19" s="31"/>
    </row>
    <row r="20" spans="2:25" x14ac:dyDescent="0.25">
      <c r="B20" s="7">
        <v>45825</v>
      </c>
      <c r="C20" s="8">
        <v>151</v>
      </c>
      <c r="D20" s="9"/>
      <c r="E20" s="10">
        <v>15.2</v>
      </c>
      <c r="F20" s="33">
        <f t="shared" si="1"/>
        <v>2295.1999999999998</v>
      </c>
      <c r="G20" s="19"/>
      <c r="H20" s="16"/>
      <c r="I20" s="17"/>
      <c r="J20" s="18"/>
    </row>
    <row r="21" spans="2:25" x14ac:dyDescent="0.25">
      <c r="B21" s="7">
        <v>45826</v>
      </c>
      <c r="C21" s="8">
        <v>86.5</v>
      </c>
      <c r="D21" s="9"/>
      <c r="E21" s="10">
        <v>15.2</v>
      </c>
      <c r="F21" s="33">
        <f t="shared" si="1"/>
        <v>1314.8</v>
      </c>
      <c r="G21" s="19"/>
      <c r="H21" s="16"/>
      <c r="I21" s="17"/>
      <c r="J21" s="18"/>
    </row>
    <row r="22" spans="2:25" x14ac:dyDescent="0.25">
      <c r="B22" s="7">
        <v>45827</v>
      </c>
      <c r="C22" s="8">
        <v>80.5</v>
      </c>
      <c r="D22" s="9"/>
      <c r="E22" s="10">
        <v>15.2</v>
      </c>
      <c r="F22" s="33">
        <f t="shared" si="1"/>
        <v>1223.5999999999999</v>
      </c>
      <c r="G22" s="19"/>
      <c r="H22" s="16"/>
      <c r="I22" s="17"/>
      <c r="J22" s="18"/>
      <c r="P22" s="241"/>
      <c r="Q22" s="242"/>
      <c r="R22" s="243"/>
      <c r="S22" s="243"/>
      <c r="T22" s="246"/>
      <c r="U22" s="243"/>
      <c r="V22" s="244"/>
      <c r="W22" s="245"/>
      <c r="X22" s="240"/>
      <c r="Y22" s="245"/>
    </row>
    <row r="23" spans="2:25" x14ac:dyDescent="0.25">
      <c r="B23" s="7">
        <v>45828</v>
      </c>
      <c r="C23" s="8">
        <v>72</v>
      </c>
      <c r="D23" s="9"/>
      <c r="E23" s="10">
        <v>15.2</v>
      </c>
      <c r="F23" s="33">
        <f t="shared" si="1"/>
        <v>1094.3999999999999</v>
      </c>
      <c r="G23" s="19"/>
      <c r="H23" s="16"/>
      <c r="I23" s="17"/>
      <c r="J23" s="18"/>
      <c r="P23" s="241"/>
      <c r="Q23" s="242"/>
      <c r="R23" s="243"/>
      <c r="S23" s="243"/>
      <c r="T23" s="246"/>
      <c r="U23" s="243"/>
      <c r="V23" s="244"/>
      <c r="W23" s="245"/>
      <c r="X23" s="240"/>
      <c r="Y23" s="245"/>
    </row>
    <row r="24" spans="2:25" x14ac:dyDescent="0.25">
      <c r="B24" s="7">
        <v>45829</v>
      </c>
      <c r="C24" s="8">
        <v>78.5</v>
      </c>
      <c r="D24" s="9"/>
      <c r="E24" s="10">
        <v>15.2</v>
      </c>
      <c r="F24" s="33">
        <f t="shared" si="1"/>
        <v>1193.2</v>
      </c>
      <c r="G24" s="19"/>
      <c r="H24" s="16"/>
      <c r="I24" s="17"/>
      <c r="J24" s="18"/>
    </row>
    <row r="25" spans="2:25" x14ac:dyDescent="0.25">
      <c r="B25" s="7">
        <v>45830</v>
      </c>
      <c r="C25" s="8">
        <v>149</v>
      </c>
      <c r="D25" s="9"/>
      <c r="E25" s="10">
        <v>15.2</v>
      </c>
      <c r="F25" s="33">
        <f t="shared" si="1"/>
        <v>2264.7999999999997</v>
      </c>
      <c r="G25" s="19"/>
      <c r="H25" s="16"/>
      <c r="I25" s="17"/>
      <c r="J25" s="18"/>
    </row>
    <row r="26" spans="2:25" x14ac:dyDescent="0.25">
      <c r="B26" s="7">
        <v>45831</v>
      </c>
      <c r="C26" s="8">
        <v>156.5</v>
      </c>
      <c r="D26" s="9"/>
      <c r="E26" s="10">
        <v>15.2</v>
      </c>
      <c r="F26" s="33">
        <f t="shared" si="1"/>
        <v>2378.7999999999997</v>
      </c>
      <c r="G26" s="19"/>
      <c r="H26" s="16"/>
      <c r="I26" s="17"/>
      <c r="J26" s="18"/>
      <c r="P26" s="254"/>
      <c r="Q26" s="255"/>
      <c r="R26" s="256"/>
      <c r="S26" s="256"/>
      <c r="T26" s="259"/>
      <c r="U26" s="256"/>
      <c r="V26" s="257"/>
      <c r="W26" s="258"/>
      <c r="X26" s="253"/>
      <c r="Y26" s="258"/>
    </row>
    <row r="27" spans="2:25" x14ac:dyDescent="0.25">
      <c r="B27" s="7">
        <v>45832</v>
      </c>
      <c r="C27" s="8">
        <v>124</v>
      </c>
      <c r="D27" s="9"/>
      <c r="E27" s="10">
        <v>15.2</v>
      </c>
      <c r="F27" s="33">
        <f t="shared" si="1"/>
        <v>1884.8</v>
      </c>
      <c r="G27" s="19"/>
      <c r="H27" s="16"/>
      <c r="I27" s="17"/>
      <c r="J27" s="18"/>
    </row>
    <row r="28" spans="2:25" x14ac:dyDescent="0.25">
      <c r="B28" s="7">
        <v>45833</v>
      </c>
      <c r="C28" s="8">
        <v>172</v>
      </c>
      <c r="D28" s="9"/>
      <c r="E28" s="10">
        <v>15.2</v>
      </c>
      <c r="F28" s="33">
        <f t="shared" si="1"/>
        <v>2614.4</v>
      </c>
      <c r="G28" s="19"/>
      <c r="H28" s="16"/>
      <c r="I28" s="17"/>
      <c r="J28" s="18"/>
    </row>
    <row r="29" spans="2:25" x14ac:dyDescent="0.25">
      <c r="B29" s="7">
        <v>45834</v>
      </c>
      <c r="C29" s="8">
        <v>153.5</v>
      </c>
      <c r="D29" s="9"/>
      <c r="E29" s="10">
        <v>15.2</v>
      </c>
      <c r="F29" s="33">
        <f t="shared" si="1"/>
        <v>2333.1999999999998</v>
      </c>
      <c r="G29" s="19"/>
      <c r="H29" s="16"/>
      <c r="I29" s="17"/>
      <c r="J29" s="18"/>
    </row>
    <row r="30" spans="2:25" x14ac:dyDescent="0.25">
      <c r="B30" s="7">
        <v>45835</v>
      </c>
      <c r="C30" s="8">
        <v>164.5</v>
      </c>
      <c r="D30" s="9"/>
      <c r="E30" s="10">
        <v>15.2</v>
      </c>
      <c r="F30" s="33">
        <f t="shared" si="1"/>
        <v>2500.4</v>
      </c>
      <c r="G30" s="19"/>
      <c r="H30" s="16"/>
      <c r="I30" s="17"/>
      <c r="J30" s="18"/>
    </row>
    <row r="31" spans="2:25" x14ac:dyDescent="0.25">
      <c r="B31" s="7">
        <v>45836</v>
      </c>
      <c r="C31" s="8">
        <v>165.5</v>
      </c>
      <c r="D31" s="9"/>
      <c r="E31" s="10">
        <v>15.2</v>
      </c>
      <c r="F31" s="33">
        <f t="shared" si="1"/>
        <v>2515.6</v>
      </c>
      <c r="G31" s="19"/>
      <c r="H31" s="16"/>
      <c r="I31" s="17"/>
      <c r="J31" s="18"/>
    </row>
    <row r="32" spans="2:25" x14ac:dyDescent="0.25">
      <c r="B32" s="7">
        <v>45837</v>
      </c>
      <c r="C32" s="8">
        <v>154.5</v>
      </c>
      <c r="D32" s="9"/>
      <c r="E32" s="10">
        <v>15.2</v>
      </c>
      <c r="F32" s="33">
        <f t="shared" si="1"/>
        <v>2348.4</v>
      </c>
      <c r="G32" s="19"/>
      <c r="H32" s="16"/>
      <c r="I32" s="17"/>
      <c r="J32" s="18"/>
    </row>
    <row r="33" spans="2:12" x14ac:dyDescent="0.25">
      <c r="B33" s="7">
        <v>45838</v>
      </c>
      <c r="C33" s="8">
        <v>130</v>
      </c>
      <c r="D33" s="9"/>
      <c r="E33" s="10">
        <v>15.2</v>
      </c>
      <c r="F33" s="33">
        <f t="shared" si="1"/>
        <v>1976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4305.5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113449.48636100002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65443.600000000006</v>
      </c>
      <c r="L36" s="31">
        <f>J36-J4-J5-J6</f>
        <v>63399.610926000008</v>
      </c>
    </row>
    <row r="37" spans="2:12" x14ac:dyDescent="0.25">
      <c r="B37" s="26" t="s">
        <v>14</v>
      </c>
      <c r="C37" s="30">
        <f>C35</f>
        <v>4305.5</v>
      </c>
      <c r="D37" s="9">
        <f>D35/1.03</f>
        <v>0</v>
      </c>
      <c r="E37" s="10"/>
      <c r="F37" s="33">
        <f>SUM(F4:F36)</f>
        <v>65443.600000000006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-48005.886361000012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139960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>
        <v>5616</v>
      </c>
      <c r="M3">
        <v>15.2</v>
      </c>
      <c r="N3" s="142">
        <f>L3*M3</f>
        <v>85363.199999999997</v>
      </c>
      <c r="P3" s="260">
        <v>45805</v>
      </c>
      <c r="Q3" s="13">
        <f>R3-P3</f>
        <v>64</v>
      </c>
      <c r="R3" s="61">
        <v>45869</v>
      </c>
      <c r="S3" s="228" t="s">
        <v>40</v>
      </c>
      <c r="T3" s="261">
        <v>164</v>
      </c>
      <c r="U3" s="262" t="s">
        <v>41</v>
      </c>
      <c r="V3" s="262" t="s">
        <v>99</v>
      </c>
      <c r="W3" s="263">
        <v>70</v>
      </c>
      <c r="X3" s="262" t="s">
        <v>52</v>
      </c>
      <c r="Y3" s="264">
        <v>775</v>
      </c>
      <c r="Z3" s="265">
        <v>54250</v>
      </c>
      <c r="AA3" s="266"/>
      <c r="AB3" s="265">
        <v>54250</v>
      </c>
      <c r="AC3" t="s">
        <v>107</v>
      </c>
    </row>
    <row r="4" spans="2:29" x14ac:dyDescent="0.25">
      <c r="B4" s="7">
        <v>45839</v>
      </c>
      <c r="C4" s="8">
        <v>177</v>
      </c>
      <c r="D4" s="9"/>
      <c r="E4" s="10">
        <v>15.2</v>
      </c>
      <c r="F4" s="33">
        <f>E4*C4</f>
        <v>2690.4</v>
      </c>
      <c r="G4" s="11"/>
      <c r="H4" s="12" t="s">
        <v>6</v>
      </c>
      <c r="I4" s="13">
        <v>0.01</v>
      </c>
      <c r="J4" s="14">
        <f>(F36+F37)*I4</f>
        <v>853.63199999999983</v>
      </c>
      <c r="M4" t="s">
        <v>127</v>
      </c>
      <c r="N4" s="142">
        <f>N3*0.01</f>
        <v>853.63199999999995</v>
      </c>
      <c r="P4" s="260">
        <v>45805</v>
      </c>
      <c r="Q4" s="13">
        <f>R4-P4</f>
        <v>64</v>
      </c>
      <c r="R4" s="61">
        <v>45869</v>
      </c>
      <c r="S4" s="228" t="s">
        <v>40</v>
      </c>
      <c r="T4" s="261">
        <v>164</v>
      </c>
      <c r="U4" s="262" t="s">
        <v>41</v>
      </c>
      <c r="V4" s="262" t="s">
        <v>54</v>
      </c>
      <c r="W4" s="263">
        <v>5</v>
      </c>
      <c r="X4" s="262" t="s">
        <v>52</v>
      </c>
      <c r="Y4" s="264">
        <v>823</v>
      </c>
      <c r="Z4" s="265">
        <v>4115</v>
      </c>
      <c r="AA4" s="266"/>
      <c r="AB4" s="265">
        <v>4115</v>
      </c>
      <c r="AC4" t="s">
        <v>107</v>
      </c>
    </row>
    <row r="5" spans="2:29" x14ac:dyDescent="0.25">
      <c r="B5" s="7">
        <v>45840</v>
      </c>
      <c r="C5" s="8">
        <v>183.5</v>
      </c>
      <c r="D5" s="9"/>
      <c r="E5" s="10">
        <v>15.2</v>
      </c>
      <c r="F5" s="33">
        <f t="shared" ref="F5:F34" si="0">E5*C5</f>
        <v>2789.2</v>
      </c>
      <c r="G5" s="11"/>
      <c r="H5" s="12" t="s">
        <v>7</v>
      </c>
      <c r="I5" s="13">
        <v>1E-3</v>
      </c>
      <c r="J5" s="14">
        <f>(F36+F37-J4-J6)*I5</f>
        <v>82.779837999999984</v>
      </c>
      <c r="M5" t="s">
        <v>7</v>
      </c>
      <c r="N5" s="142">
        <f>(N3-N4-N6)*0.001</f>
        <v>82.779837999999998</v>
      </c>
      <c r="P5" s="260">
        <v>45805</v>
      </c>
      <c r="Q5" s="13">
        <f>R5-P5</f>
        <v>64</v>
      </c>
      <c r="R5" s="61">
        <v>45869</v>
      </c>
      <c r="S5" s="228" t="s">
        <v>40</v>
      </c>
      <c r="T5" s="261">
        <v>164</v>
      </c>
      <c r="U5" s="262" t="s">
        <v>41</v>
      </c>
      <c r="V5" s="262" t="s">
        <v>89</v>
      </c>
      <c r="W5" s="263">
        <v>25</v>
      </c>
      <c r="X5" s="262" t="s">
        <v>52</v>
      </c>
      <c r="Y5" s="264">
        <v>658.41584</v>
      </c>
      <c r="Z5" s="265">
        <v>16460.400000000001</v>
      </c>
      <c r="AA5" s="265">
        <v>164.6</v>
      </c>
      <c r="AB5" s="265">
        <v>16625</v>
      </c>
      <c r="AC5" t="s">
        <v>107</v>
      </c>
    </row>
    <row r="6" spans="2:29" x14ac:dyDescent="0.25">
      <c r="B6" s="7">
        <v>45841</v>
      </c>
      <c r="C6" s="8">
        <v>181</v>
      </c>
      <c r="D6" s="9"/>
      <c r="E6" s="10">
        <v>15.2</v>
      </c>
      <c r="F6" s="33">
        <f t="shared" si="0"/>
        <v>2751.2</v>
      </c>
      <c r="G6" s="11"/>
      <c r="H6" s="12" t="s">
        <v>8</v>
      </c>
      <c r="I6" s="13"/>
      <c r="J6" s="14">
        <f>1698.62+31.11</f>
        <v>1729.7299999999998</v>
      </c>
      <c r="M6" t="s">
        <v>8</v>
      </c>
      <c r="N6" s="142">
        <v>1729.73</v>
      </c>
      <c r="P6" s="110"/>
      <c r="Q6" s="110"/>
      <c r="R6" s="110"/>
      <c r="S6" s="110"/>
      <c r="T6" s="110"/>
      <c r="U6" s="110"/>
      <c r="V6" s="110" t="s">
        <v>119</v>
      </c>
      <c r="W6" s="110"/>
      <c r="X6" s="110"/>
      <c r="Y6" s="110"/>
      <c r="Z6" s="110"/>
      <c r="AA6" s="110"/>
      <c r="AB6" s="267">
        <v>-74990</v>
      </c>
    </row>
    <row r="7" spans="2:29" x14ac:dyDescent="0.25">
      <c r="B7" s="7">
        <v>45842</v>
      </c>
      <c r="C7" s="8">
        <v>192</v>
      </c>
      <c r="D7" s="9"/>
      <c r="E7" s="10">
        <v>15.2</v>
      </c>
      <c r="F7" s="33">
        <f t="shared" si="0"/>
        <v>2918.3999999999996</v>
      </c>
      <c r="G7" s="11"/>
      <c r="H7" s="12" t="s">
        <v>9</v>
      </c>
      <c r="I7" s="13"/>
      <c r="J7" s="14">
        <f>'HAZİRAN 2025'!J39*-1</f>
        <v>48005.886361000012</v>
      </c>
      <c r="N7" s="142"/>
      <c r="P7" s="239">
        <v>45840</v>
      </c>
      <c r="Q7" s="17">
        <f>R7-P7</f>
        <v>60</v>
      </c>
      <c r="R7" s="208">
        <v>45900</v>
      </c>
      <c r="S7" s="207" t="s">
        <v>40</v>
      </c>
      <c r="T7" s="238">
        <v>213</v>
      </c>
      <c r="U7" s="237" t="s">
        <v>41</v>
      </c>
      <c r="V7" s="237" t="s">
        <v>111</v>
      </c>
      <c r="W7" s="236">
        <v>10</v>
      </c>
      <c r="X7" s="237" t="s">
        <v>52</v>
      </c>
      <c r="Y7" s="235">
        <v>790</v>
      </c>
      <c r="Z7" s="234">
        <v>7900</v>
      </c>
      <c r="AA7" s="232"/>
      <c r="AB7" s="234">
        <v>7900</v>
      </c>
      <c r="AC7" t="s">
        <v>113</v>
      </c>
    </row>
    <row r="8" spans="2:29" x14ac:dyDescent="0.25">
      <c r="B8" s="7">
        <v>45843</v>
      </c>
      <c r="C8" s="8">
        <v>124</v>
      </c>
      <c r="D8" s="9"/>
      <c r="E8" s="10">
        <v>15.2</v>
      </c>
      <c r="F8" s="33">
        <f t="shared" si="0"/>
        <v>1884.8</v>
      </c>
      <c r="G8" s="209">
        <v>45805</v>
      </c>
      <c r="H8" s="16" t="s">
        <v>116</v>
      </c>
      <c r="I8" s="17"/>
      <c r="J8" s="18">
        <v>54250</v>
      </c>
      <c r="N8" s="142">
        <f>N3-N4-N5-N6</f>
        <v>82697.058162000001</v>
      </c>
      <c r="P8" s="239">
        <v>45840</v>
      </c>
      <c r="Q8" s="17">
        <f>R8-P8</f>
        <v>60</v>
      </c>
      <c r="R8" s="208">
        <v>45900</v>
      </c>
      <c r="S8" s="207" t="s">
        <v>40</v>
      </c>
      <c r="T8" s="252">
        <v>213</v>
      </c>
      <c r="U8" s="251" t="s">
        <v>41</v>
      </c>
      <c r="V8" s="251" t="s">
        <v>112</v>
      </c>
      <c r="W8" s="250">
        <v>60</v>
      </c>
      <c r="X8" s="251" t="s">
        <v>52</v>
      </c>
      <c r="Y8" s="249">
        <v>810</v>
      </c>
      <c r="Z8" s="248">
        <v>48600</v>
      </c>
      <c r="AA8" s="247"/>
      <c r="AB8" s="248">
        <v>48600</v>
      </c>
      <c r="AC8" t="s">
        <v>113</v>
      </c>
    </row>
    <row r="9" spans="2:29" x14ac:dyDescent="0.25">
      <c r="B9" s="7">
        <v>45844</v>
      </c>
      <c r="C9" s="8">
        <v>228</v>
      </c>
      <c r="D9" s="9"/>
      <c r="E9" s="10">
        <v>15.2</v>
      </c>
      <c r="F9" s="33">
        <f t="shared" si="0"/>
        <v>3465.6</v>
      </c>
      <c r="G9" s="209">
        <v>45805</v>
      </c>
      <c r="H9" s="16" t="s">
        <v>117</v>
      </c>
      <c r="I9" s="17"/>
      <c r="J9" s="18">
        <v>4115</v>
      </c>
      <c r="N9" s="142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2:29" x14ac:dyDescent="0.25">
      <c r="B10" s="7">
        <v>45845</v>
      </c>
      <c r="C10" s="8">
        <v>176.5</v>
      </c>
      <c r="D10" s="9"/>
      <c r="E10" s="10">
        <v>15.2</v>
      </c>
      <c r="F10" s="33">
        <f t="shared" si="0"/>
        <v>2682.7999999999997</v>
      </c>
      <c r="G10" s="209">
        <v>45805</v>
      </c>
      <c r="H10" s="16" t="s">
        <v>118</v>
      </c>
      <c r="I10" s="17"/>
      <c r="J10" s="18">
        <v>16625</v>
      </c>
      <c r="N10" s="142"/>
      <c r="P10" s="274">
        <v>45868</v>
      </c>
      <c r="Q10" s="17">
        <f t="shared" ref="Q10:Q15" si="1">R10-P10</f>
        <v>62</v>
      </c>
      <c r="R10" s="208">
        <v>45930</v>
      </c>
      <c r="S10" s="17" t="s">
        <v>40</v>
      </c>
      <c r="T10" s="273">
        <v>248</v>
      </c>
      <c r="U10" s="272" t="s">
        <v>41</v>
      </c>
      <c r="V10" s="272" t="s">
        <v>111</v>
      </c>
      <c r="W10" s="271">
        <v>12</v>
      </c>
      <c r="X10" s="272" t="s">
        <v>52</v>
      </c>
      <c r="Y10" s="270">
        <v>790</v>
      </c>
      <c r="Z10" s="269">
        <v>9480</v>
      </c>
      <c r="AA10" s="268"/>
      <c r="AB10" s="269">
        <v>9480</v>
      </c>
      <c r="AC10" t="s">
        <v>122</v>
      </c>
    </row>
    <row r="11" spans="2:29" x14ac:dyDescent="0.25">
      <c r="B11" s="7">
        <v>45846</v>
      </c>
      <c r="C11" s="8">
        <v>179</v>
      </c>
      <c r="D11" s="9"/>
      <c r="E11" s="10">
        <v>15.2</v>
      </c>
      <c r="F11" s="33">
        <f t="shared" si="0"/>
        <v>2720.7999999999997</v>
      </c>
      <c r="G11" s="19"/>
      <c r="H11" s="16"/>
      <c r="I11" s="17"/>
      <c r="J11" s="18"/>
      <c r="N11" s="142"/>
      <c r="P11" s="274">
        <v>45868</v>
      </c>
      <c r="Q11" s="17">
        <f t="shared" si="1"/>
        <v>62</v>
      </c>
      <c r="R11" s="208">
        <v>45930</v>
      </c>
      <c r="S11" s="17" t="s">
        <v>40</v>
      </c>
      <c r="T11" s="273">
        <v>248</v>
      </c>
      <c r="U11" s="272" t="s">
        <v>41</v>
      </c>
      <c r="V11" s="272" t="s">
        <v>120</v>
      </c>
      <c r="W11" s="271">
        <v>3</v>
      </c>
      <c r="X11" s="272" t="s">
        <v>52</v>
      </c>
      <c r="Y11" s="270">
        <v>860</v>
      </c>
      <c r="Z11" s="269">
        <v>2580</v>
      </c>
      <c r="AA11" s="268"/>
      <c r="AB11" s="269">
        <v>2580</v>
      </c>
      <c r="AC11" t="s">
        <v>122</v>
      </c>
    </row>
    <row r="12" spans="2:29" x14ac:dyDescent="0.25">
      <c r="B12" s="7">
        <v>45847</v>
      </c>
      <c r="C12" s="8">
        <v>178.5</v>
      </c>
      <c r="D12" s="9"/>
      <c r="E12" s="10">
        <v>15.2</v>
      </c>
      <c r="F12" s="33">
        <f t="shared" si="0"/>
        <v>2713.2</v>
      </c>
      <c r="G12" s="19"/>
      <c r="H12" s="16"/>
      <c r="I12" s="17"/>
      <c r="J12" s="18"/>
      <c r="N12" s="142"/>
      <c r="P12" s="274">
        <v>45868</v>
      </c>
      <c r="Q12" s="17">
        <f t="shared" si="1"/>
        <v>62</v>
      </c>
      <c r="R12" s="208">
        <v>45930</v>
      </c>
      <c r="S12" s="17" t="s">
        <v>40</v>
      </c>
      <c r="T12" s="273">
        <v>248</v>
      </c>
      <c r="U12" s="272" t="s">
        <v>41</v>
      </c>
      <c r="V12" s="272" t="s">
        <v>112</v>
      </c>
      <c r="W12" s="271">
        <v>70</v>
      </c>
      <c r="X12" s="272" t="s">
        <v>52</v>
      </c>
      <c r="Y12" s="270">
        <v>810</v>
      </c>
      <c r="Z12" s="269">
        <v>56700</v>
      </c>
      <c r="AA12" s="268"/>
      <c r="AB12" s="269">
        <v>56700</v>
      </c>
      <c r="AC12" t="s">
        <v>122</v>
      </c>
    </row>
    <row r="13" spans="2:29" x14ac:dyDescent="0.25">
      <c r="B13" s="7">
        <v>45848</v>
      </c>
      <c r="C13" s="8">
        <v>179</v>
      </c>
      <c r="D13" s="9"/>
      <c r="E13" s="10">
        <v>15.2</v>
      </c>
      <c r="F13" s="33">
        <f t="shared" si="0"/>
        <v>2720.7999999999997</v>
      </c>
      <c r="G13" s="19"/>
      <c r="H13" s="16"/>
      <c r="I13" s="17"/>
      <c r="J13" s="18"/>
      <c r="L13">
        <v>5616</v>
      </c>
      <c r="M13">
        <v>15.4</v>
      </c>
      <c r="N13" s="142">
        <f>L13*M13</f>
        <v>86486.400000000009</v>
      </c>
      <c r="P13" s="274">
        <v>45868</v>
      </c>
      <c r="Q13" s="17">
        <f t="shared" si="1"/>
        <v>62</v>
      </c>
      <c r="R13" s="208">
        <v>45930</v>
      </c>
      <c r="S13" s="17" t="s">
        <v>40</v>
      </c>
      <c r="T13" s="273">
        <v>248</v>
      </c>
      <c r="U13" s="272" t="s">
        <v>41</v>
      </c>
      <c r="V13" s="272" t="s">
        <v>121</v>
      </c>
      <c r="W13" s="271">
        <v>5</v>
      </c>
      <c r="X13" s="272" t="s">
        <v>52</v>
      </c>
      <c r="Y13" s="270">
        <v>880</v>
      </c>
      <c r="Z13" s="269">
        <v>4400</v>
      </c>
      <c r="AA13" s="268"/>
      <c r="AB13" s="269">
        <v>4400</v>
      </c>
      <c r="AC13" t="s">
        <v>122</v>
      </c>
    </row>
    <row r="14" spans="2:29" x14ac:dyDescent="0.25">
      <c r="B14" s="7">
        <v>45849</v>
      </c>
      <c r="C14" s="8">
        <v>162.5</v>
      </c>
      <c r="D14" s="9"/>
      <c r="E14" s="10">
        <v>15.2</v>
      </c>
      <c r="F14" s="33">
        <f t="shared" si="0"/>
        <v>2470</v>
      </c>
      <c r="G14" s="19"/>
      <c r="H14" s="16"/>
      <c r="I14" s="17"/>
      <c r="J14" s="18"/>
      <c r="M14" t="s">
        <v>127</v>
      </c>
      <c r="N14" s="142">
        <f>N13*0.01</f>
        <v>864.86400000000015</v>
      </c>
      <c r="P14" s="287">
        <v>45871</v>
      </c>
      <c r="Q14" s="17">
        <f t="shared" si="1"/>
        <v>59</v>
      </c>
      <c r="R14" s="208">
        <v>45930</v>
      </c>
      <c r="S14" s="17" t="s">
        <v>40</v>
      </c>
      <c r="T14" s="286">
        <v>255</v>
      </c>
      <c r="U14" s="285" t="s">
        <v>41</v>
      </c>
      <c r="V14" s="285" t="s">
        <v>89</v>
      </c>
      <c r="W14" s="284">
        <v>10</v>
      </c>
      <c r="X14" s="285" t="s">
        <v>52</v>
      </c>
      <c r="Y14" s="283">
        <v>663.36634000000004</v>
      </c>
      <c r="Z14" s="282">
        <v>6633.66</v>
      </c>
      <c r="AA14" s="282">
        <v>66.34</v>
      </c>
      <c r="AB14" s="282">
        <v>6700</v>
      </c>
      <c r="AC14" t="s">
        <v>122</v>
      </c>
    </row>
    <row r="15" spans="2:29" x14ac:dyDescent="0.25">
      <c r="B15" s="7">
        <v>45850</v>
      </c>
      <c r="C15" s="8">
        <v>195</v>
      </c>
      <c r="D15" s="9"/>
      <c r="E15" s="10">
        <v>15.2</v>
      </c>
      <c r="F15" s="33">
        <f t="shared" si="0"/>
        <v>2964</v>
      </c>
      <c r="G15" s="19"/>
      <c r="H15" s="16"/>
      <c r="I15" s="17"/>
      <c r="J15" s="18"/>
      <c r="M15" t="s">
        <v>7</v>
      </c>
      <c r="N15" s="142">
        <f>(N13-N14-N16)*0.001</f>
        <v>83.891806000000017</v>
      </c>
      <c r="P15" s="287">
        <v>45871</v>
      </c>
      <c r="Q15" s="17">
        <f t="shared" si="1"/>
        <v>59</v>
      </c>
      <c r="R15" s="208">
        <v>45930</v>
      </c>
      <c r="S15" s="17" t="s">
        <v>40</v>
      </c>
      <c r="T15" s="286">
        <v>255</v>
      </c>
      <c r="U15" s="285" t="s">
        <v>41</v>
      </c>
      <c r="V15" s="285" t="s">
        <v>123</v>
      </c>
      <c r="W15" s="280">
        <v>250</v>
      </c>
      <c r="X15" s="285" t="s">
        <v>12</v>
      </c>
      <c r="Y15" s="283">
        <v>14.4</v>
      </c>
      <c r="Z15" s="282">
        <v>3600</v>
      </c>
      <c r="AA15" s="281"/>
      <c r="AB15" s="282">
        <v>3600</v>
      </c>
      <c r="AC15" t="s">
        <v>122</v>
      </c>
    </row>
    <row r="16" spans="2:29" x14ac:dyDescent="0.25">
      <c r="B16" s="7">
        <v>45851</v>
      </c>
      <c r="C16" s="8">
        <v>183</v>
      </c>
      <c r="D16" s="9"/>
      <c r="E16" s="10">
        <v>15.2</v>
      </c>
      <c r="F16" s="33">
        <f t="shared" si="0"/>
        <v>2781.6</v>
      </c>
      <c r="G16" s="19"/>
      <c r="H16" s="16"/>
      <c r="I16" s="17"/>
      <c r="J16" s="18"/>
      <c r="M16" t="s">
        <v>8</v>
      </c>
      <c r="N16" s="142">
        <v>1729.73</v>
      </c>
    </row>
    <row r="17" spans="2:25" x14ac:dyDescent="0.25">
      <c r="B17" s="7">
        <v>45852</v>
      </c>
      <c r="C17" s="8">
        <v>195</v>
      </c>
      <c r="D17" s="9"/>
      <c r="E17" s="10">
        <v>15.2</v>
      </c>
      <c r="F17" s="33">
        <f t="shared" si="0"/>
        <v>2964</v>
      </c>
      <c r="G17" s="19"/>
      <c r="H17" s="16"/>
      <c r="I17" s="17"/>
      <c r="J17" s="18"/>
      <c r="N17" s="142"/>
    </row>
    <row r="18" spans="2:25" x14ac:dyDescent="0.25">
      <c r="B18" s="7">
        <v>45853</v>
      </c>
      <c r="C18" s="8">
        <v>191.5</v>
      </c>
      <c r="D18" s="9"/>
      <c r="E18" s="10">
        <v>15.2</v>
      </c>
      <c r="F18" s="33">
        <f t="shared" si="0"/>
        <v>2910.7999999999997</v>
      </c>
      <c r="G18" s="19"/>
      <c r="H18" s="16"/>
      <c r="I18" s="17"/>
      <c r="J18" s="18"/>
      <c r="N18" s="142">
        <f>N13-N14-N15-N16</f>
        <v>83807.914194000012</v>
      </c>
    </row>
    <row r="19" spans="2:25" x14ac:dyDescent="0.25">
      <c r="B19" s="7">
        <v>45854</v>
      </c>
      <c r="C19" s="8">
        <v>150</v>
      </c>
      <c r="D19" s="9"/>
      <c r="E19" s="10">
        <v>15.2</v>
      </c>
      <c r="F19" s="33">
        <f t="shared" si="0"/>
        <v>2280</v>
      </c>
      <c r="G19" s="19"/>
      <c r="H19" s="16"/>
      <c r="I19" s="17"/>
      <c r="J19" s="18"/>
    </row>
    <row r="20" spans="2:25" x14ac:dyDescent="0.25">
      <c r="B20" s="7">
        <v>45855</v>
      </c>
      <c r="C20" s="8">
        <v>120.5</v>
      </c>
      <c r="D20" s="9"/>
      <c r="E20" s="10">
        <v>15.2</v>
      </c>
      <c r="F20" s="33">
        <f t="shared" si="0"/>
        <v>1831.6</v>
      </c>
      <c r="G20" s="19"/>
      <c r="H20" s="16"/>
      <c r="I20" s="17"/>
      <c r="J20" s="18"/>
      <c r="N20" s="31"/>
    </row>
    <row r="21" spans="2:25" x14ac:dyDescent="0.25">
      <c r="B21" s="7">
        <v>45856</v>
      </c>
      <c r="C21" s="8">
        <v>120.5</v>
      </c>
      <c r="D21" s="9"/>
      <c r="E21" s="10">
        <v>15.2</v>
      </c>
      <c r="F21" s="33">
        <f t="shared" si="0"/>
        <v>1831.6</v>
      </c>
      <c r="G21" s="19"/>
      <c r="H21" s="16"/>
      <c r="I21" s="17"/>
      <c r="J21" s="18"/>
      <c r="N21" s="296">
        <f>N18-N8</f>
        <v>1110.8560320000106</v>
      </c>
    </row>
    <row r="22" spans="2:25" x14ac:dyDescent="0.25">
      <c r="B22" s="7">
        <v>45857</v>
      </c>
      <c r="C22" s="8">
        <v>206</v>
      </c>
      <c r="D22" s="9"/>
      <c r="E22" s="10">
        <v>15.2</v>
      </c>
      <c r="F22" s="33">
        <f t="shared" si="0"/>
        <v>3131.2</v>
      </c>
      <c r="G22" s="19"/>
      <c r="H22" s="16"/>
      <c r="I22" s="17"/>
      <c r="J22" s="18"/>
      <c r="N22" s="31">
        <v>1090.8800000000001</v>
      </c>
    </row>
    <row r="23" spans="2:25" x14ac:dyDescent="0.25">
      <c r="B23" s="7">
        <v>45858</v>
      </c>
      <c r="C23" s="8">
        <v>212</v>
      </c>
      <c r="D23" s="9"/>
      <c r="E23" s="10">
        <v>15.2</v>
      </c>
      <c r="F23" s="33">
        <f t="shared" si="0"/>
        <v>3222.3999999999996</v>
      </c>
      <c r="G23" s="19"/>
      <c r="H23" s="16"/>
      <c r="I23" s="17"/>
      <c r="J23" s="18"/>
      <c r="L23" s="295" t="s">
        <v>128</v>
      </c>
      <c r="M23" s="295"/>
      <c r="N23" s="297">
        <f>N21-N22</f>
        <v>19.976032000010491</v>
      </c>
      <c r="P23" s="289"/>
      <c r="Q23" s="290"/>
      <c r="R23" s="31"/>
      <c r="S23" s="291"/>
      <c r="T23" s="294"/>
      <c r="U23" s="291"/>
      <c r="V23" s="292"/>
      <c r="W23" s="293"/>
      <c r="X23" s="293"/>
      <c r="Y23" s="293"/>
    </row>
    <row r="24" spans="2:25" x14ac:dyDescent="0.25">
      <c r="B24" s="7">
        <v>45859</v>
      </c>
      <c r="C24" s="8">
        <v>214</v>
      </c>
      <c r="D24" s="9"/>
      <c r="E24" s="10">
        <v>15.2</v>
      </c>
      <c r="F24" s="33">
        <f t="shared" si="0"/>
        <v>3252.7999999999997</v>
      </c>
      <c r="G24" s="19"/>
      <c r="H24" s="16"/>
      <c r="I24" s="17"/>
      <c r="J24" s="18"/>
      <c r="P24" s="289"/>
      <c r="Q24" s="290"/>
      <c r="V24" s="292"/>
      <c r="W24" s="293"/>
      <c r="X24" s="288"/>
      <c r="Y24" s="293"/>
    </row>
    <row r="25" spans="2:25" x14ac:dyDescent="0.25">
      <c r="B25" s="7">
        <v>45860</v>
      </c>
      <c r="C25" s="8">
        <v>213</v>
      </c>
      <c r="D25" s="9"/>
      <c r="E25" s="10">
        <v>15.2</v>
      </c>
      <c r="F25" s="33">
        <f t="shared" si="0"/>
        <v>3237.6</v>
      </c>
      <c r="G25" s="19"/>
      <c r="H25" s="16"/>
      <c r="I25" s="17"/>
      <c r="J25" s="18"/>
    </row>
    <row r="26" spans="2:25" x14ac:dyDescent="0.25">
      <c r="B26" s="7">
        <v>45861</v>
      </c>
      <c r="C26" s="8">
        <v>194</v>
      </c>
      <c r="D26" s="9"/>
      <c r="E26" s="10">
        <v>15.2</v>
      </c>
      <c r="F26" s="33">
        <f t="shared" si="0"/>
        <v>2948.7999999999997</v>
      </c>
      <c r="G26" s="19"/>
      <c r="H26" s="16"/>
      <c r="I26" s="17"/>
      <c r="J26" s="18"/>
    </row>
    <row r="27" spans="2:25" x14ac:dyDescent="0.25">
      <c r="B27" s="7">
        <v>45862</v>
      </c>
      <c r="C27" s="8">
        <v>166</v>
      </c>
      <c r="D27" s="9"/>
      <c r="E27" s="10">
        <v>15.2</v>
      </c>
      <c r="F27" s="33">
        <f t="shared" si="0"/>
        <v>2523.1999999999998</v>
      </c>
      <c r="G27" s="19"/>
      <c r="H27" s="16"/>
      <c r="I27" s="17"/>
      <c r="J27" s="18"/>
      <c r="L27" s="138" t="s">
        <v>124</v>
      </c>
      <c r="M27" s="138"/>
      <c r="N27" s="138"/>
    </row>
    <row r="28" spans="2:25" x14ac:dyDescent="0.25">
      <c r="B28" s="7">
        <v>45863</v>
      </c>
      <c r="C28" s="8">
        <v>172</v>
      </c>
      <c r="D28" s="9"/>
      <c r="E28" s="10">
        <v>15.2</v>
      </c>
      <c r="F28" s="33">
        <f t="shared" si="0"/>
        <v>2614.4</v>
      </c>
      <c r="G28" s="19"/>
      <c r="H28" s="16"/>
      <c r="I28" s="17"/>
      <c r="J28" s="18"/>
      <c r="L28" s="138" t="s">
        <v>125</v>
      </c>
      <c r="M28" s="138"/>
      <c r="N28" s="138"/>
      <c r="P28" s="276"/>
      <c r="Q28" s="277"/>
      <c r="V28" s="278"/>
      <c r="W28" s="279"/>
      <c r="X28" s="275"/>
      <c r="Y28" s="279"/>
    </row>
    <row r="29" spans="2:25" x14ac:dyDescent="0.25">
      <c r="B29" s="7">
        <v>45864</v>
      </c>
      <c r="C29" s="8">
        <v>196</v>
      </c>
      <c r="D29" s="9"/>
      <c r="E29" s="10">
        <v>15.2</v>
      </c>
      <c r="F29" s="33">
        <f t="shared" si="0"/>
        <v>2979.2</v>
      </c>
      <c r="G29" s="19"/>
      <c r="H29" s="16"/>
      <c r="I29" s="17"/>
      <c r="J29" s="18"/>
      <c r="L29" s="138" t="s">
        <v>126</v>
      </c>
      <c r="M29" s="138"/>
      <c r="N29" s="138"/>
      <c r="P29" s="276"/>
      <c r="Q29" s="277"/>
      <c r="V29" s="278"/>
      <c r="W29" s="279"/>
      <c r="X29" s="275"/>
      <c r="Y29" s="279"/>
    </row>
    <row r="30" spans="2:25" x14ac:dyDescent="0.25">
      <c r="B30" s="7">
        <v>45865</v>
      </c>
      <c r="C30" s="8">
        <v>216</v>
      </c>
      <c r="D30" s="9"/>
      <c r="E30" s="10">
        <v>15.2</v>
      </c>
      <c r="F30" s="33">
        <f t="shared" si="0"/>
        <v>3283.2</v>
      </c>
      <c r="G30" s="19"/>
      <c r="H30" s="16"/>
      <c r="I30" s="17"/>
      <c r="J30" s="18"/>
      <c r="P30" s="276"/>
      <c r="Q30" s="277"/>
      <c r="V30" s="278"/>
      <c r="W30" s="279"/>
      <c r="X30" s="275"/>
      <c r="Y30" s="279"/>
    </row>
    <row r="31" spans="2:25" x14ac:dyDescent="0.25">
      <c r="B31" s="7">
        <v>45866</v>
      </c>
      <c r="C31" s="8">
        <v>206</v>
      </c>
      <c r="D31" s="9"/>
      <c r="E31" s="10">
        <v>15.2</v>
      </c>
      <c r="F31" s="33">
        <f t="shared" si="0"/>
        <v>3131.2</v>
      </c>
      <c r="G31" s="19"/>
      <c r="H31" s="16"/>
      <c r="I31" s="17"/>
      <c r="J31" s="18"/>
      <c r="P31" s="276"/>
      <c r="Q31" s="277"/>
      <c r="V31" s="278"/>
      <c r="W31" s="279"/>
      <c r="X31" s="275"/>
      <c r="Y31" s="279"/>
    </row>
    <row r="32" spans="2:25" x14ac:dyDescent="0.25">
      <c r="B32" s="7">
        <v>45867</v>
      </c>
      <c r="C32" s="8">
        <v>188</v>
      </c>
      <c r="D32" s="9"/>
      <c r="E32" s="10">
        <v>15.2</v>
      </c>
      <c r="F32" s="33">
        <f t="shared" si="0"/>
        <v>2857.6</v>
      </c>
      <c r="G32" s="19"/>
      <c r="H32" s="16"/>
      <c r="I32" s="17"/>
      <c r="J32" s="18"/>
    </row>
    <row r="33" spans="2:14" x14ac:dyDescent="0.25">
      <c r="B33" s="7">
        <v>45868</v>
      </c>
      <c r="C33" s="8">
        <v>147</v>
      </c>
      <c r="D33" s="9"/>
      <c r="E33" s="10">
        <v>15.2</v>
      </c>
      <c r="F33" s="33">
        <f t="shared" si="0"/>
        <v>2234.4</v>
      </c>
      <c r="G33" s="19"/>
      <c r="H33" s="16"/>
      <c r="I33" s="17"/>
      <c r="J33" s="18"/>
    </row>
    <row r="34" spans="2:14" ht="15.75" thickBot="1" x14ac:dyDescent="0.3">
      <c r="B34" s="34">
        <v>45869</v>
      </c>
      <c r="C34" s="35">
        <v>169.5</v>
      </c>
      <c r="D34" s="36"/>
      <c r="E34" s="10">
        <v>15.2</v>
      </c>
      <c r="F34" s="38">
        <f t="shared" si="0"/>
        <v>2576.4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5616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125662.02819900001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85363.199999999983</v>
      </c>
      <c r="L36" s="31">
        <f>J36-J4-J5-J6</f>
        <v>82697.058161999987</v>
      </c>
      <c r="M36" s="31">
        <v>83807.92</v>
      </c>
      <c r="N36" s="31">
        <f>L36-M36</f>
        <v>-1110.8618380000116</v>
      </c>
    </row>
    <row r="37" spans="2:14" x14ac:dyDescent="0.25">
      <c r="B37" s="26" t="s">
        <v>14</v>
      </c>
      <c r="C37" s="30">
        <f>C35</f>
        <v>5616</v>
      </c>
      <c r="D37" s="9">
        <f>D35/1.03</f>
        <v>0</v>
      </c>
      <c r="E37" s="10"/>
      <c r="F37" s="33">
        <f>SUM(F4:F36)</f>
        <v>85363.199999999983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-40298.828199000025</v>
      </c>
    </row>
    <row r="40" spans="2:14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4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T28" sqref="T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156280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60">
        <v>45805</v>
      </c>
      <c r="Q3" s="13">
        <f>R3-P3</f>
        <v>64</v>
      </c>
      <c r="R3" s="61">
        <v>45869</v>
      </c>
      <c r="S3" s="228" t="s">
        <v>40</v>
      </c>
      <c r="T3" s="261">
        <v>164</v>
      </c>
      <c r="U3" s="262" t="s">
        <v>41</v>
      </c>
      <c r="V3" s="262" t="s">
        <v>99</v>
      </c>
      <c r="W3" s="263">
        <v>70</v>
      </c>
      <c r="X3" s="262" t="s">
        <v>52</v>
      </c>
      <c r="Y3" s="264">
        <v>775</v>
      </c>
      <c r="Z3" s="265">
        <v>54250</v>
      </c>
      <c r="AA3" s="266"/>
      <c r="AB3" s="265">
        <v>54250</v>
      </c>
      <c r="AC3" t="s">
        <v>107</v>
      </c>
    </row>
    <row r="4" spans="2:29" x14ac:dyDescent="0.25">
      <c r="B4" s="7">
        <v>45870</v>
      </c>
      <c r="C4" s="8">
        <v>173</v>
      </c>
      <c r="D4" s="9"/>
      <c r="E4" s="10">
        <v>16.3</v>
      </c>
      <c r="F4" s="33">
        <f>E4*C4</f>
        <v>2819.9</v>
      </c>
      <c r="G4" s="11"/>
      <c r="H4" s="12" t="s">
        <v>6</v>
      </c>
      <c r="I4" s="13">
        <v>0.01</v>
      </c>
      <c r="J4" s="14">
        <v>799.34</v>
      </c>
      <c r="L4">
        <v>5616</v>
      </c>
      <c r="M4">
        <v>15.2</v>
      </c>
      <c r="N4" s="142">
        <f>L4*M4</f>
        <v>85363.199999999997</v>
      </c>
      <c r="P4" s="260">
        <v>45805</v>
      </c>
      <c r="Q4" s="13">
        <f>R4-P4</f>
        <v>64</v>
      </c>
      <c r="R4" s="61">
        <v>45869</v>
      </c>
      <c r="S4" s="228" t="s">
        <v>40</v>
      </c>
      <c r="T4" s="261">
        <v>164</v>
      </c>
      <c r="U4" s="262" t="s">
        <v>41</v>
      </c>
      <c r="V4" s="262" t="s">
        <v>54</v>
      </c>
      <c r="W4" s="263">
        <v>5</v>
      </c>
      <c r="X4" s="262" t="s">
        <v>52</v>
      </c>
      <c r="Y4" s="264">
        <v>823</v>
      </c>
      <c r="Z4" s="265">
        <v>4115</v>
      </c>
      <c r="AA4" s="266"/>
      <c r="AB4" s="265">
        <v>4115</v>
      </c>
      <c r="AC4" t="s">
        <v>107</v>
      </c>
    </row>
    <row r="5" spans="2:29" x14ac:dyDescent="0.25">
      <c r="B5" s="7">
        <v>45871</v>
      </c>
      <c r="C5" s="8">
        <v>174</v>
      </c>
      <c r="D5" s="9"/>
      <c r="E5" s="10">
        <v>16.3</v>
      </c>
      <c r="F5" s="33">
        <f t="shared" ref="F5:F34" si="0">E5*C5</f>
        <v>2836.2000000000003</v>
      </c>
      <c r="G5" s="11"/>
      <c r="H5" s="12" t="s">
        <v>7</v>
      </c>
      <c r="I5" s="13">
        <v>1E-3</v>
      </c>
      <c r="J5" s="14">
        <v>77.540000000000006</v>
      </c>
      <c r="M5" t="s">
        <v>127</v>
      </c>
      <c r="N5" s="142">
        <f>N4*0.01</f>
        <v>853.63199999999995</v>
      </c>
      <c r="P5" s="260">
        <v>45805</v>
      </c>
      <c r="Q5" s="13">
        <f>R5-P5</f>
        <v>64</v>
      </c>
      <c r="R5" s="61">
        <v>45869</v>
      </c>
      <c r="S5" s="228" t="s">
        <v>40</v>
      </c>
      <c r="T5" s="261">
        <v>164</v>
      </c>
      <c r="U5" s="262" t="s">
        <v>41</v>
      </c>
      <c r="V5" s="262" t="s">
        <v>89</v>
      </c>
      <c r="W5" s="263">
        <v>25</v>
      </c>
      <c r="X5" s="262" t="s">
        <v>52</v>
      </c>
      <c r="Y5" s="264">
        <v>658.41584</v>
      </c>
      <c r="Z5" s="265">
        <v>16460.400000000001</v>
      </c>
      <c r="AA5" s="265">
        <v>164.6</v>
      </c>
      <c r="AB5" s="265">
        <v>16625</v>
      </c>
      <c r="AC5" t="s">
        <v>107</v>
      </c>
    </row>
    <row r="6" spans="2:29" x14ac:dyDescent="0.25">
      <c r="B6" s="7">
        <v>45872</v>
      </c>
      <c r="C6" s="8">
        <v>188</v>
      </c>
      <c r="D6" s="9"/>
      <c r="E6" s="10">
        <v>16.3</v>
      </c>
      <c r="F6" s="33">
        <f t="shared" si="0"/>
        <v>3064.4</v>
      </c>
      <c r="G6" s="11"/>
      <c r="H6" s="12" t="s">
        <v>8</v>
      </c>
      <c r="I6" s="13"/>
      <c r="J6" s="321">
        <v>1598.67</v>
      </c>
      <c r="M6" t="s">
        <v>7</v>
      </c>
      <c r="N6" s="142">
        <f>(N4-N5-N7)*0.001</f>
        <v>82.779837999999998</v>
      </c>
      <c r="P6" s="110"/>
      <c r="Q6" s="110"/>
      <c r="R6" s="110"/>
      <c r="S6" s="110"/>
      <c r="T6" s="110"/>
      <c r="U6" s="110"/>
      <c r="V6" s="110" t="s">
        <v>119</v>
      </c>
      <c r="W6" s="110"/>
      <c r="X6" s="110"/>
      <c r="Y6" s="110"/>
      <c r="Z6" s="110"/>
      <c r="AA6" s="110"/>
      <c r="AB6" s="267">
        <v>-74990</v>
      </c>
    </row>
    <row r="7" spans="2:29" x14ac:dyDescent="0.25">
      <c r="B7" s="7">
        <v>45873</v>
      </c>
      <c r="C7" s="8">
        <v>177</v>
      </c>
      <c r="D7" s="9"/>
      <c r="E7" s="10">
        <v>16.3</v>
      </c>
      <c r="F7" s="33">
        <f t="shared" si="0"/>
        <v>2885.1</v>
      </c>
      <c r="G7" s="11"/>
      <c r="H7" s="12" t="s">
        <v>9</v>
      </c>
      <c r="I7" s="13"/>
      <c r="J7" s="14">
        <f>'TEMMUZ 2025'!J39*-1</f>
        <v>40298.828199000025</v>
      </c>
      <c r="M7" t="s">
        <v>8</v>
      </c>
      <c r="N7" s="142">
        <v>1729.73</v>
      </c>
      <c r="P7" s="308">
        <v>45840</v>
      </c>
      <c r="Q7" s="13">
        <f>R7-P7</f>
        <v>60</v>
      </c>
      <c r="R7" s="61">
        <v>45900</v>
      </c>
      <c r="S7" s="228" t="s">
        <v>40</v>
      </c>
      <c r="T7" s="309">
        <v>213</v>
      </c>
      <c r="U7" s="310" t="s">
        <v>41</v>
      </c>
      <c r="V7" s="310" t="s">
        <v>111</v>
      </c>
      <c r="W7" s="311">
        <v>10</v>
      </c>
      <c r="X7" s="310" t="s">
        <v>52</v>
      </c>
      <c r="Y7" s="312">
        <v>790</v>
      </c>
      <c r="Z7" s="313">
        <v>7900</v>
      </c>
      <c r="AA7" s="314"/>
      <c r="AB7" s="313">
        <v>7900</v>
      </c>
      <c r="AC7" t="s">
        <v>113</v>
      </c>
    </row>
    <row r="8" spans="2:29" x14ac:dyDescent="0.25">
      <c r="B8" s="7">
        <v>45874</v>
      </c>
      <c r="C8" s="8">
        <v>174</v>
      </c>
      <c r="D8" s="9"/>
      <c r="E8" s="10">
        <v>16.3</v>
      </c>
      <c r="F8" s="33">
        <f t="shared" si="0"/>
        <v>2836.2000000000003</v>
      </c>
      <c r="G8" s="15">
        <v>45890</v>
      </c>
      <c r="H8" s="16" t="s">
        <v>129</v>
      </c>
      <c r="I8" s="17"/>
      <c r="J8" s="18">
        <v>40000</v>
      </c>
      <c r="N8" s="142"/>
      <c r="P8" s="308">
        <v>45840</v>
      </c>
      <c r="Q8" s="13">
        <f>R8-P8</f>
        <v>60</v>
      </c>
      <c r="R8" s="61">
        <v>45900</v>
      </c>
      <c r="S8" s="228" t="s">
        <v>40</v>
      </c>
      <c r="T8" s="315">
        <v>213</v>
      </c>
      <c r="U8" s="316" t="s">
        <v>41</v>
      </c>
      <c r="V8" s="316" t="s">
        <v>112</v>
      </c>
      <c r="W8" s="317">
        <v>60</v>
      </c>
      <c r="X8" s="316" t="s">
        <v>52</v>
      </c>
      <c r="Y8" s="318">
        <v>810</v>
      </c>
      <c r="Z8" s="319">
        <v>48600</v>
      </c>
      <c r="AA8" s="320"/>
      <c r="AB8" s="319">
        <v>48600</v>
      </c>
      <c r="AC8" t="s">
        <v>113</v>
      </c>
    </row>
    <row r="9" spans="2:29" x14ac:dyDescent="0.25">
      <c r="B9" s="7">
        <v>45875</v>
      </c>
      <c r="C9" s="8">
        <v>161</v>
      </c>
      <c r="D9" s="9"/>
      <c r="E9" s="10">
        <v>16.3</v>
      </c>
      <c r="F9" s="33">
        <f t="shared" si="0"/>
        <v>2624.3</v>
      </c>
      <c r="G9" s="239">
        <v>45840</v>
      </c>
      <c r="H9" s="16" t="s">
        <v>131</v>
      </c>
      <c r="I9" s="17"/>
      <c r="J9" s="234">
        <v>7900</v>
      </c>
      <c r="N9" s="142">
        <f>N4-N5-N6-N7</f>
        <v>82697.058162000001</v>
      </c>
      <c r="P9" s="110"/>
      <c r="Q9" s="110"/>
      <c r="R9" s="110"/>
      <c r="S9" s="110"/>
      <c r="T9" s="110"/>
      <c r="U9" s="110"/>
      <c r="V9" s="110" t="s">
        <v>133</v>
      </c>
      <c r="W9" s="110"/>
      <c r="X9" s="110"/>
      <c r="Y9" s="110"/>
      <c r="Z9" s="110"/>
      <c r="AA9" s="110"/>
      <c r="AB9" s="225">
        <v>-56500</v>
      </c>
    </row>
    <row r="10" spans="2:29" x14ac:dyDescent="0.25">
      <c r="B10" s="7">
        <v>45876</v>
      </c>
      <c r="C10" s="8">
        <v>150</v>
      </c>
      <c r="D10" s="9"/>
      <c r="E10" s="10">
        <v>16.3</v>
      </c>
      <c r="F10" s="33">
        <f t="shared" si="0"/>
        <v>2445</v>
      </c>
      <c r="G10" s="239">
        <v>45840</v>
      </c>
      <c r="H10" s="16" t="s">
        <v>132</v>
      </c>
      <c r="I10" s="17"/>
      <c r="J10" s="248">
        <v>48600</v>
      </c>
      <c r="N10" s="142"/>
      <c r="P10" s="274">
        <v>45868</v>
      </c>
      <c r="Q10" s="17">
        <f t="shared" ref="Q10:Q15" si="1">R10-P10</f>
        <v>62</v>
      </c>
      <c r="R10" s="208">
        <v>45930</v>
      </c>
      <c r="S10" s="17" t="s">
        <v>40</v>
      </c>
      <c r="T10" s="273">
        <v>248</v>
      </c>
      <c r="U10" s="272" t="s">
        <v>41</v>
      </c>
      <c r="V10" s="272" t="s">
        <v>111</v>
      </c>
      <c r="W10" s="271">
        <v>12</v>
      </c>
      <c r="X10" s="272" t="s">
        <v>52</v>
      </c>
      <c r="Y10" s="270">
        <v>790</v>
      </c>
      <c r="Z10" s="269">
        <v>9480</v>
      </c>
      <c r="AA10" s="268"/>
      <c r="AB10" s="269">
        <v>9480</v>
      </c>
      <c r="AC10" t="s">
        <v>122</v>
      </c>
    </row>
    <row r="11" spans="2:29" x14ac:dyDescent="0.25">
      <c r="B11" s="7">
        <v>45877</v>
      </c>
      <c r="C11" s="8">
        <v>127.5</v>
      </c>
      <c r="D11" s="9"/>
      <c r="E11" s="10">
        <v>16.3</v>
      </c>
      <c r="F11" s="33">
        <f t="shared" si="0"/>
        <v>2078.25</v>
      </c>
      <c r="G11" s="19"/>
      <c r="H11" s="16"/>
      <c r="I11" s="17"/>
      <c r="J11" s="18"/>
      <c r="N11" s="142"/>
      <c r="P11" s="274">
        <v>45868</v>
      </c>
      <c r="Q11" s="17">
        <f t="shared" si="1"/>
        <v>62</v>
      </c>
      <c r="R11" s="208">
        <v>45930</v>
      </c>
      <c r="S11" s="17" t="s">
        <v>40</v>
      </c>
      <c r="T11" s="273">
        <v>248</v>
      </c>
      <c r="U11" s="272" t="s">
        <v>41</v>
      </c>
      <c r="V11" s="272" t="s">
        <v>120</v>
      </c>
      <c r="W11" s="271">
        <v>3</v>
      </c>
      <c r="X11" s="272" t="s">
        <v>52</v>
      </c>
      <c r="Y11" s="270">
        <v>860</v>
      </c>
      <c r="Z11" s="269">
        <v>2580</v>
      </c>
      <c r="AA11" s="268"/>
      <c r="AB11" s="269">
        <v>2580</v>
      </c>
      <c r="AC11" t="s">
        <v>122</v>
      </c>
    </row>
    <row r="12" spans="2:29" x14ac:dyDescent="0.25">
      <c r="B12" s="7">
        <v>45878</v>
      </c>
      <c r="C12" s="8">
        <v>139</v>
      </c>
      <c r="D12" s="9"/>
      <c r="E12" s="10">
        <v>16.3</v>
      </c>
      <c r="F12" s="33">
        <f t="shared" si="0"/>
        <v>2265.7000000000003</v>
      </c>
      <c r="G12" s="19" t="s">
        <v>134</v>
      </c>
      <c r="H12" s="16"/>
      <c r="I12" s="17"/>
      <c r="J12" s="18">
        <v>460.10000000000008</v>
      </c>
      <c r="N12" s="142"/>
      <c r="P12" s="274">
        <v>45868</v>
      </c>
      <c r="Q12" s="17">
        <f t="shared" si="1"/>
        <v>62</v>
      </c>
      <c r="R12" s="208">
        <v>45930</v>
      </c>
      <c r="S12" s="17" t="s">
        <v>40</v>
      </c>
      <c r="T12" s="273">
        <v>248</v>
      </c>
      <c r="U12" s="272" t="s">
        <v>41</v>
      </c>
      <c r="V12" s="272" t="s">
        <v>112</v>
      </c>
      <c r="W12" s="271">
        <v>70</v>
      </c>
      <c r="X12" s="272" t="s">
        <v>52</v>
      </c>
      <c r="Y12" s="270">
        <v>810</v>
      </c>
      <c r="Z12" s="269">
        <v>56700</v>
      </c>
      <c r="AA12" s="268"/>
      <c r="AB12" s="269">
        <v>56700</v>
      </c>
      <c r="AC12" t="s">
        <v>122</v>
      </c>
    </row>
    <row r="13" spans="2:29" x14ac:dyDescent="0.25">
      <c r="B13" s="7">
        <v>45879</v>
      </c>
      <c r="C13" s="8">
        <v>142.5</v>
      </c>
      <c r="D13" s="9"/>
      <c r="E13" s="10">
        <v>16.3</v>
      </c>
      <c r="F13" s="33">
        <f t="shared" si="0"/>
        <v>2322.75</v>
      </c>
      <c r="G13" s="19" t="s">
        <v>135</v>
      </c>
      <c r="H13" s="16"/>
      <c r="I13" s="17"/>
      <c r="J13" s="18">
        <v>576.20000000000005</v>
      </c>
      <c r="N13" s="142"/>
      <c r="P13" s="274">
        <v>45868</v>
      </c>
      <c r="Q13" s="17">
        <f t="shared" si="1"/>
        <v>62</v>
      </c>
      <c r="R13" s="208">
        <v>45930</v>
      </c>
      <c r="S13" s="17" t="s">
        <v>40</v>
      </c>
      <c r="T13" s="273">
        <v>248</v>
      </c>
      <c r="U13" s="272" t="s">
        <v>41</v>
      </c>
      <c r="V13" s="272" t="s">
        <v>121</v>
      </c>
      <c r="W13" s="271">
        <v>5</v>
      </c>
      <c r="X13" s="272" t="s">
        <v>52</v>
      </c>
      <c r="Y13" s="270">
        <v>880</v>
      </c>
      <c r="Z13" s="269">
        <v>4400</v>
      </c>
      <c r="AA13" s="268"/>
      <c r="AB13" s="269">
        <v>4400</v>
      </c>
      <c r="AC13" t="s">
        <v>122</v>
      </c>
    </row>
    <row r="14" spans="2:29" x14ac:dyDescent="0.25">
      <c r="B14" s="7">
        <v>45880</v>
      </c>
      <c r="C14" s="8">
        <v>82</v>
      </c>
      <c r="D14" s="9"/>
      <c r="E14" s="10">
        <v>16.3</v>
      </c>
      <c r="F14" s="33">
        <f t="shared" si="0"/>
        <v>1336.6000000000001</v>
      </c>
      <c r="G14" s="19" t="s">
        <v>136</v>
      </c>
      <c r="H14" s="16"/>
      <c r="I14" s="17"/>
      <c r="J14" s="18">
        <v>485.90000000000009</v>
      </c>
      <c r="L14">
        <v>5616</v>
      </c>
      <c r="M14">
        <v>15.4</v>
      </c>
      <c r="N14" s="142">
        <f>L14*M14</f>
        <v>86486.400000000009</v>
      </c>
      <c r="P14" s="287">
        <v>45871</v>
      </c>
      <c r="Q14" s="17">
        <f t="shared" si="1"/>
        <v>59</v>
      </c>
      <c r="R14" s="208">
        <v>45930</v>
      </c>
      <c r="S14" s="17" t="s">
        <v>40</v>
      </c>
      <c r="T14" s="286">
        <v>255</v>
      </c>
      <c r="U14" s="285" t="s">
        <v>41</v>
      </c>
      <c r="V14" s="285" t="s">
        <v>89</v>
      </c>
      <c r="W14" s="284">
        <v>10</v>
      </c>
      <c r="X14" s="285" t="s">
        <v>52</v>
      </c>
      <c r="Y14" s="283">
        <v>663.36634000000004</v>
      </c>
      <c r="Z14" s="282">
        <v>6633.66</v>
      </c>
      <c r="AA14" s="282">
        <v>66.34</v>
      </c>
      <c r="AB14" s="282">
        <v>6700</v>
      </c>
      <c r="AC14" t="s">
        <v>122</v>
      </c>
    </row>
    <row r="15" spans="2:29" x14ac:dyDescent="0.25">
      <c r="B15" s="7">
        <v>45881</v>
      </c>
      <c r="C15" s="8">
        <v>111</v>
      </c>
      <c r="D15" s="9"/>
      <c r="E15" s="10">
        <v>16.3</v>
      </c>
      <c r="F15" s="33">
        <f t="shared" si="0"/>
        <v>1809.3000000000002</v>
      </c>
      <c r="G15" s="19" t="s">
        <v>137</v>
      </c>
      <c r="H15" s="16"/>
      <c r="I15" s="17"/>
      <c r="J15" s="18">
        <v>477.30000000000007</v>
      </c>
      <c r="M15" t="s">
        <v>127</v>
      </c>
      <c r="N15" s="142">
        <f>N14*0.01</f>
        <v>864.86400000000015</v>
      </c>
      <c r="P15" s="287">
        <v>45871</v>
      </c>
      <c r="Q15" s="17">
        <f t="shared" si="1"/>
        <v>59</v>
      </c>
      <c r="R15" s="208">
        <v>45930</v>
      </c>
      <c r="S15" s="17" t="s">
        <v>40</v>
      </c>
      <c r="T15" s="286">
        <v>255</v>
      </c>
      <c r="U15" s="285" t="s">
        <v>41</v>
      </c>
      <c r="V15" s="285" t="s">
        <v>123</v>
      </c>
      <c r="W15" s="280">
        <v>250</v>
      </c>
      <c r="X15" s="285" t="s">
        <v>12</v>
      </c>
      <c r="Y15" s="283">
        <v>14.4</v>
      </c>
      <c r="Z15" s="282">
        <v>3600</v>
      </c>
      <c r="AA15" s="281"/>
      <c r="AB15" s="282">
        <v>3600</v>
      </c>
      <c r="AC15" t="s">
        <v>122</v>
      </c>
    </row>
    <row r="16" spans="2:29" x14ac:dyDescent="0.25">
      <c r="B16" s="7">
        <v>45882</v>
      </c>
      <c r="C16" s="8">
        <v>107.5</v>
      </c>
      <c r="D16" s="9"/>
      <c r="E16" s="10">
        <v>16.3</v>
      </c>
      <c r="F16" s="33">
        <f t="shared" si="0"/>
        <v>1752.25</v>
      </c>
      <c r="G16" s="19"/>
      <c r="H16" s="16"/>
      <c r="I16" s="17"/>
      <c r="J16" s="18"/>
      <c r="M16" t="s">
        <v>7</v>
      </c>
      <c r="N16" s="142">
        <f>(N14-N15-N17)*0.001</f>
        <v>83.891806000000017</v>
      </c>
    </row>
    <row r="17" spans="2:29" x14ac:dyDescent="0.25">
      <c r="B17" s="7">
        <v>45883</v>
      </c>
      <c r="C17" s="8">
        <v>114</v>
      </c>
      <c r="D17" s="9"/>
      <c r="E17" s="10">
        <v>16.3</v>
      </c>
      <c r="F17" s="33">
        <f t="shared" si="0"/>
        <v>1858.2</v>
      </c>
      <c r="G17" s="19"/>
      <c r="H17" s="16"/>
      <c r="I17" s="17"/>
      <c r="J17" s="18"/>
      <c r="M17" t="s">
        <v>8</v>
      </c>
      <c r="N17" s="142">
        <v>1729.73</v>
      </c>
      <c r="P17" s="305">
        <v>45898</v>
      </c>
      <c r="Q17" s="17">
        <f>R17-P17</f>
        <v>63</v>
      </c>
      <c r="R17" s="208">
        <v>45961</v>
      </c>
      <c r="S17" s="17" t="s">
        <v>40</v>
      </c>
      <c r="T17" s="304">
        <v>302</v>
      </c>
      <c r="U17" s="303" t="s">
        <v>41</v>
      </c>
      <c r="V17" s="303" t="s">
        <v>111</v>
      </c>
      <c r="W17" s="302">
        <v>10</v>
      </c>
      <c r="X17" s="303" t="s">
        <v>52</v>
      </c>
      <c r="Y17" s="301">
        <v>790</v>
      </c>
      <c r="Z17" s="300">
        <v>7900</v>
      </c>
      <c r="AA17" s="298"/>
      <c r="AB17" s="300">
        <v>7900</v>
      </c>
      <c r="AC17" t="s">
        <v>130</v>
      </c>
    </row>
    <row r="18" spans="2:29" x14ac:dyDescent="0.25">
      <c r="B18" s="7">
        <v>45884</v>
      </c>
      <c r="C18" s="8">
        <v>113</v>
      </c>
      <c r="D18" s="9"/>
      <c r="E18" s="10">
        <v>16.3</v>
      </c>
      <c r="F18" s="33">
        <f t="shared" si="0"/>
        <v>1841.9</v>
      </c>
      <c r="G18" s="19"/>
      <c r="H18" s="16"/>
      <c r="I18" s="17"/>
      <c r="J18" s="18"/>
      <c r="N18" s="142"/>
      <c r="P18" s="305">
        <v>45898</v>
      </c>
      <c r="Q18" s="17">
        <f>R18-P18</f>
        <v>63</v>
      </c>
      <c r="R18" s="208">
        <v>45961</v>
      </c>
      <c r="S18" s="17" t="s">
        <v>40</v>
      </c>
      <c r="T18" s="304">
        <v>302</v>
      </c>
      <c r="U18" s="303" t="s">
        <v>41</v>
      </c>
      <c r="V18" s="303" t="s">
        <v>112</v>
      </c>
      <c r="W18" s="302">
        <v>50</v>
      </c>
      <c r="X18" s="303" t="s">
        <v>52</v>
      </c>
      <c r="Y18" s="301">
        <v>810</v>
      </c>
      <c r="Z18" s="300">
        <v>40500</v>
      </c>
      <c r="AA18" s="298"/>
      <c r="AB18" s="300">
        <v>40500</v>
      </c>
      <c r="AC18" t="s">
        <v>130</v>
      </c>
    </row>
    <row r="19" spans="2:29" x14ac:dyDescent="0.25">
      <c r="B19" s="7">
        <v>45885</v>
      </c>
      <c r="C19" s="8">
        <v>111</v>
      </c>
      <c r="D19" s="9"/>
      <c r="E19" s="10">
        <v>16.3</v>
      </c>
      <c r="F19" s="33">
        <f t="shared" si="0"/>
        <v>1809.3000000000002</v>
      </c>
      <c r="G19" s="19"/>
      <c r="H19" s="16"/>
      <c r="I19" s="17"/>
      <c r="J19" s="18"/>
      <c r="N19" s="142">
        <f>N14-N15-N16-N17</f>
        <v>83807.914194000012</v>
      </c>
      <c r="P19" s="305">
        <v>45898</v>
      </c>
      <c r="Q19" s="17">
        <f>R19-P19</f>
        <v>63</v>
      </c>
      <c r="R19" s="208">
        <v>45961</v>
      </c>
      <c r="S19" s="17" t="s">
        <v>40</v>
      </c>
      <c r="T19" s="304">
        <v>302</v>
      </c>
      <c r="U19" s="303" t="s">
        <v>41</v>
      </c>
      <c r="V19" s="303" t="s">
        <v>89</v>
      </c>
      <c r="W19" s="302">
        <v>30</v>
      </c>
      <c r="X19" s="303" t="s">
        <v>52</v>
      </c>
      <c r="Y19" s="306">
        <v>663.36634000000004</v>
      </c>
      <c r="Z19" s="307">
        <v>19900.990000000002</v>
      </c>
      <c r="AA19" s="307">
        <v>199.01</v>
      </c>
      <c r="AB19" s="307">
        <v>20100</v>
      </c>
      <c r="AC19" t="s">
        <v>130</v>
      </c>
    </row>
    <row r="20" spans="2:29" x14ac:dyDescent="0.25">
      <c r="B20" s="7">
        <v>45886</v>
      </c>
      <c r="C20" s="8">
        <v>115</v>
      </c>
      <c r="D20" s="9"/>
      <c r="E20" s="10">
        <v>16.3</v>
      </c>
      <c r="F20" s="33">
        <f t="shared" si="0"/>
        <v>1874.5</v>
      </c>
      <c r="G20" s="19"/>
      <c r="H20" s="16"/>
      <c r="I20" s="17"/>
      <c r="J20" s="18"/>
      <c r="P20" s="305">
        <v>45898</v>
      </c>
      <c r="Q20" s="17">
        <f>R20-P20</f>
        <v>63</v>
      </c>
      <c r="R20" s="208">
        <v>45961</v>
      </c>
      <c r="S20" s="17" t="s">
        <v>40</v>
      </c>
      <c r="T20" s="304">
        <v>302</v>
      </c>
      <c r="U20" s="303" t="s">
        <v>41</v>
      </c>
      <c r="V20" s="303" t="s">
        <v>123</v>
      </c>
      <c r="W20" s="299">
        <v>300</v>
      </c>
      <c r="X20" s="303" t="s">
        <v>12</v>
      </c>
      <c r="Y20" s="301">
        <v>14.4</v>
      </c>
      <c r="Z20" s="300">
        <v>4320</v>
      </c>
      <c r="AA20" s="298"/>
      <c r="AB20" s="300">
        <v>4320</v>
      </c>
      <c r="AC20" t="s">
        <v>130</v>
      </c>
    </row>
    <row r="21" spans="2:29" x14ac:dyDescent="0.25">
      <c r="B21" s="7">
        <v>45887</v>
      </c>
      <c r="C21" s="8">
        <v>124</v>
      </c>
      <c r="D21" s="9"/>
      <c r="E21" s="10">
        <v>16.3</v>
      </c>
      <c r="F21" s="33">
        <f t="shared" si="0"/>
        <v>2021.2</v>
      </c>
      <c r="G21" s="19"/>
      <c r="H21" s="16"/>
      <c r="I21" s="17"/>
      <c r="J21" s="18"/>
      <c r="N21" s="31"/>
    </row>
    <row r="22" spans="2:29" x14ac:dyDescent="0.25">
      <c r="B22" s="7">
        <v>45888</v>
      </c>
      <c r="C22" s="8">
        <v>188</v>
      </c>
      <c r="D22" s="9"/>
      <c r="E22" s="10">
        <v>16.3</v>
      </c>
      <c r="F22" s="33">
        <f t="shared" si="0"/>
        <v>3064.4</v>
      </c>
      <c r="G22" s="19"/>
      <c r="H22" s="16"/>
      <c r="I22" s="17"/>
      <c r="J22" s="18"/>
      <c r="N22" s="296">
        <f>N19-N9</f>
        <v>1110.8560320000106</v>
      </c>
    </row>
    <row r="23" spans="2:29" x14ac:dyDescent="0.25">
      <c r="B23" s="7">
        <v>45889</v>
      </c>
      <c r="C23" s="8">
        <v>167</v>
      </c>
      <c r="D23" s="9"/>
      <c r="E23" s="10">
        <v>16.3</v>
      </c>
      <c r="F23" s="33">
        <f t="shared" si="0"/>
        <v>2722.1</v>
      </c>
      <c r="G23" s="19"/>
      <c r="H23" s="16"/>
      <c r="I23" s="17"/>
      <c r="J23" s="18"/>
      <c r="N23" s="31">
        <v>1090.8800000000001</v>
      </c>
    </row>
    <row r="24" spans="2:29" x14ac:dyDescent="0.25">
      <c r="B24" s="7">
        <v>45890</v>
      </c>
      <c r="C24" s="8">
        <v>175</v>
      </c>
      <c r="D24" s="9"/>
      <c r="E24" s="10">
        <v>16.3</v>
      </c>
      <c r="F24" s="33">
        <f t="shared" si="0"/>
        <v>2852.5</v>
      </c>
      <c r="G24" s="19"/>
      <c r="H24" s="16"/>
      <c r="I24" s="17"/>
      <c r="J24" s="18"/>
      <c r="L24" s="295" t="s">
        <v>128</v>
      </c>
      <c r="M24" s="295"/>
      <c r="N24" s="297">
        <f>N22-N23</f>
        <v>19.976032000010491</v>
      </c>
    </row>
    <row r="25" spans="2:29" x14ac:dyDescent="0.25">
      <c r="B25" s="7">
        <v>45891</v>
      </c>
      <c r="C25" s="8">
        <v>180</v>
      </c>
      <c r="D25" s="9"/>
      <c r="E25" s="10">
        <v>16.3</v>
      </c>
      <c r="F25" s="33">
        <f t="shared" si="0"/>
        <v>2934</v>
      </c>
      <c r="G25" s="19"/>
      <c r="H25" s="16"/>
      <c r="I25" s="17"/>
      <c r="J25" s="18"/>
    </row>
    <row r="26" spans="2:29" x14ac:dyDescent="0.25">
      <c r="B26" s="7">
        <v>45892</v>
      </c>
      <c r="C26" s="8">
        <v>173</v>
      </c>
      <c r="D26" s="9"/>
      <c r="E26" s="10">
        <v>16.3</v>
      </c>
      <c r="F26" s="33">
        <f t="shared" si="0"/>
        <v>2819.9</v>
      </c>
      <c r="G26" s="19"/>
      <c r="H26" s="16"/>
      <c r="I26" s="17"/>
      <c r="J26" s="18"/>
    </row>
    <row r="27" spans="2:29" x14ac:dyDescent="0.25">
      <c r="B27" s="7">
        <v>45893</v>
      </c>
      <c r="C27" s="8">
        <v>94</v>
      </c>
      <c r="D27" s="9"/>
      <c r="E27" s="10">
        <v>16.3</v>
      </c>
      <c r="F27" s="33">
        <f t="shared" si="0"/>
        <v>1532.2</v>
      </c>
      <c r="G27" s="19"/>
      <c r="H27" s="16"/>
      <c r="I27" s="17"/>
      <c r="J27" s="18"/>
      <c r="V27" s="306"/>
      <c r="W27" s="307"/>
      <c r="X27" s="307"/>
    </row>
    <row r="28" spans="2:29" x14ac:dyDescent="0.25">
      <c r="B28" s="7">
        <v>45894</v>
      </c>
      <c r="C28" s="8">
        <v>203</v>
      </c>
      <c r="D28" s="9"/>
      <c r="E28" s="10">
        <v>16.3</v>
      </c>
      <c r="F28" s="33">
        <f t="shared" si="0"/>
        <v>3308.9</v>
      </c>
      <c r="G28" s="19"/>
      <c r="H28" s="16"/>
      <c r="I28" s="17"/>
      <c r="J28" s="18"/>
    </row>
    <row r="29" spans="2:29" x14ac:dyDescent="0.25">
      <c r="B29" s="7">
        <v>45895</v>
      </c>
      <c r="C29" s="8">
        <v>186</v>
      </c>
      <c r="D29" s="9"/>
      <c r="E29" s="10">
        <v>16.3</v>
      </c>
      <c r="F29" s="33">
        <f t="shared" si="0"/>
        <v>3031.8</v>
      </c>
      <c r="G29" s="19"/>
      <c r="H29" s="16"/>
      <c r="I29" s="17"/>
      <c r="J29" s="18"/>
    </row>
    <row r="30" spans="2:29" x14ac:dyDescent="0.25">
      <c r="B30" s="7">
        <v>45896</v>
      </c>
      <c r="C30" s="8">
        <v>195</v>
      </c>
      <c r="D30" s="9"/>
      <c r="E30" s="10">
        <v>16.3</v>
      </c>
      <c r="F30" s="33">
        <f t="shared" si="0"/>
        <v>3178.5</v>
      </c>
      <c r="G30" s="19"/>
      <c r="H30" s="16"/>
      <c r="I30" s="17"/>
      <c r="J30" s="18"/>
    </row>
    <row r="31" spans="2:29" x14ac:dyDescent="0.25">
      <c r="B31" s="7">
        <v>45897</v>
      </c>
      <c r="C31" s="8">
        <v>204</v>
      </c>
      <c r="D31" s="9"/>
      <c r="E31" s="10">
        <v>16.3</v>
      </c>
      <c r="F31" s="33">
        <f t="shared" si="0"/>
        <v>3325.2000000000003</v>
      </c>
      <c r="G31" s="19"/>
      <c r="H31" s="16"/>
      <c r="I31" s="17"/>
      <c r="J31" s="18"/>
    </row>
    <row r="32" spans="2:29" x14ac:dyDescent="0.25">
      <c r="B32" s="7">
        <v>45898</v>
      </c>
      <c r="C32" s="8">
        <v>204</v>
      </c>
      <c r="D32" s="9"/>
      <c r="E32" s="10">
        <v>16.3</v>
      </c>
      <c r="F32" s="33">
        <f t="shared" si="0"/>
        <v>3325.2000000000003</v>
      </c>
      <c r="G32" s="19"/>
      <c r="H32" s="16"/>
      <c r="I32" s="17"/>
      <c r="J32" s="18"/>
    </row>
    <row r="33" spans="2:12" x14ac:dyDescent="0.25">
      <c r="B33" s="7">
        <v>45899</v>
      </c>
      <c r="C33" s="8">
        <v>206.5</v>
      </c>
      <c r="D33" s="9"/>
      <c r="E33" s="10">
        <v>16.3</v>
      </c>
      <c r="F33" s="33">
        <f t="shared" si="0"/>
        <v>3365.9500000000003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215</v>
      </c>
      <c r="D34" s="36"/>
      <c r="E34" s="10">
        <v>16.3</v>
      </c>
      <c r="F34" s="38">
        <f t="shared" si="0"/>
        <v>3504.5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4874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141273.87819900003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79446.2</v>
      </c>
      <c r="L36" s="31">
        <f>J36-J4-J5-J6</f>
        <v>76970.650000000009</v>
      </c>
    </row>
    <row r="37" spans="2:12" x14ac:dyDescent="0.25">
      <c r="B37" s="26" t="s">
        <v>14</v>
      </c>
      <c r="C37" s="30">
        <f>C35</f>
        <v>4874</v>
      </c>
      <c r="D37" s="9">
        <f>D35/1.03</f>
        <v>0</v>
      </c>
      <c r="E37" s="10"/>
      <c r="F37" s="33">
        <f>SUM(F4:F36)</f>
        <v>79446.2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-61827.678199000031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144370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9">
        <v>45868</v>
      </c>
      <c r="Q3" s="13">
        <f t="shared" ref="Q3:Q8" si="0">R3-P3</f>
        <v>62</v>
      </c>
      <c r="R3" s="61">
        <v>45930</v>
      </c>
      <c r="S3" s="13" t="s">
        <v>40</v>
      </c>
      <c r="T3" s="330">
        <v>248</v>
      </c>
      <c r="U3" s="331" t="s">
        <v>41</v>
      </c>
      <c r="V3" s="331" t="s">
        <v>111</v>
      </c>
      <c r="W3" s="332">
        <v>12</v>
      </c>
      <c r="X3" s="331" t="s">
        <v>52</v>
      </c>
      <c r="Y3" s="333">
        <v>790</v>
      </c>
      <c r="Z3" s="334">
        <v>9480</v>
      </c>
      <c r="AA3" s="335"/>
      <c r="AB3" s="334">
        <v>9480</v>
      </c>
      <c r="AC3" t="s">
        <v>122</v>
      </c>
    </row>
    <row r="4" spans="2:29" x14ac:dyDescent="0.25">
      <c r="B4" s="7">
        <v>45901</v>
      </c>
      <c r="C4" s="8">
        <v>214.5</v>
      </c>
      <c r="D4" s="9"/>
      <c r="E4" s="10">
        <v>16.8</v>
      </c>
      <c r="F4" s="33">
        <f>E4*C4</f>
        <v>3603.6000000000004</v>
      </c>
      <c r="G4" s="11"/>
      <c r="H4" s="12" t="s">
        <v>6</v>
      </c>
      <c r="I4" s="13">
        <v>0.01</v>
      </c>
      <c r="J4" s="14">
        <f>(F36+F37)*I4</f>
        <v>1034.2080000000001</v>
      </c>
      <c r="P4" s="329">
        <v>45868</v>
      </c>
      <c r="Q4" s="13">
        <f t="shared" si="0"/>
        <v>62</v>
      </c>
      <c r="R4" s="61">
        <v>45930</v>
      </c>
      <c r="S4" s="13" t="s">
        <v>40</v>
      </c>
      <c r="T4" s="330">
        <v>248</v>
      </c>
      <c r="U4" s="331" t="s">
        <v>41</v>
      </c>
      <c r="V4" s="331" t="s">
        <v>120</v>
      </c>
      <c r="W4" s="332">
        <v>3</v>
      </c>
      <c r="X4" s="331" t="s">
        <v>52</v>
      </c>
      <c r="Y4" s="333">
        <v>860</v>
      </c>
      <c r="Z4" s="334">
        <v>2580</v>
      </c>
      <c r="AA4" s="335"/>
      <c r="AB4" s="334">
        <v>2580</v>
      </c>
      <c r="AC4" t="s">
        <v>122</v>
      </c>
    </row>
    <row r="5" spans="2:29" x14ac:dyDescent="0.25">
      <c r="B5" s="7">
        <v>45902</v>
      </c>
      <c r="C5" s="8">
        <v>206</v>
      </c>
      <c r="D5" s="9"/>
      <c r="E5" s="10">
        <v>16.8</v>
      </c>
      <c r="F5" s="33">
        <f t="shared" ref="F5:F34" si="1">E5*C5</f>
        <v>3460.8</v>
      </c>
      <c r="G5" s="11"/>
      <c r="H5" s="12" t="s">
        <v>7</v>
      </c>
      <c r="I5" s="13">
        <v>1E-3</v>
      </c>
      <c r="J5" s="14">
        <f>(F36+F37-J4-J6)*I5</f>
        <v>100.37973200000002</v>
      </c>
      <c r="P5" s="329">
        <v>45868</v>
      </c>
      <c r="Q5" s="13">
        <f t="shared" si="0"/>
        <v>62</v>
      </c>
      <c r="R5" s="61">
        <v>45930</v>
      </c>
      <c r="S5" s="13" t="s">
        <v>40</v>
      </c>
      <c r="T5" s="330">
        <v>248</v>
      </c>
      <c r="U5" s="331" t="s">
        <v>41</v>
      </c>
      <c r="V5" s="331" t="s">
        <v>112</v>
      </c>
      <c r="W5" s="332">
        <v>70</v>
      </c>
      <c r="X5" s="331" t="s">
        <v>52</v>
      </c>
      <c r="Y5" s="333">
        <v>810</v>
      </c>
      <c r="Z5" s="334">
        <v>56700</v>
      </c>
      <c r="AA5" s="335"/>
      <c r="AB5" s="334">
        <v>56700</v>
      </c>
      <c r="AC5" t="s">
        <v>122</v>
      </c>
    </row>
    <row r="6" spans="2:29" x14ac:dyDescent="0.25">
      <c r="B6" s="7">
        <v>45903</v>
      </c>
      <c r="C6" s="8">
        <v>220</v>
      </c>
      <c r="D6" s="9"/>
      <c r="E6" s="10">
        <v>16.8</v>
      </c>
      <c r="F6" s="33">
        <f t="shared" si="1"/>
        <v>3696</v>
      </c>
      <c r="G6" s="11"/>
      <c r="H6" s="12" t="s">
        <v>8</v>
      </c>
      <c r="I6" s="13"/>
      <c r="J6" s="14">
        <v>2006.86</v>
      </c>
      <c r="P6" s="329">
        <v>45868</v>
      </c>
      <c r="Q6" s="13">
        <f t="shared" si="0"/>
        <v>62</v>
      </c>
      <c r="R6" s="61">
        <v>45930</v>
      </c>
      <c r="S6" s="13" t="s">
        <v>40</v>
      </c>
      <c r="T6" s="330">
        <v>248</v>
      </c>
      <c r="U6" s="331" t="s">
        <v>41</v>
      </c>
      <c r="V6" s="331" t="s">
        <v>121</v>
      </c>
      <c r="W6" s="332">
        <v>5</v>
      </c>
      <c r="X6" s="331" t="s">
        <v>52</v>
      </c>
      <c r="Y6" s="333">
        <v>880</v>
      </c>
      <c r="Z6" s="334">
        <v>4400</v>
      </c>
      <c r="AA6" s="335"/>
      <c r="AB6" s="334">
        <v>4400</v>
      </c>
      <c r="AC6" t="s">
        <v>122</v>
      </c>
    </row>
    <row r="7" spans="2:29" x14ac:dyDescent="0.25">
      <c r="B7" s="7">
        <v>45904</v>
      </c>
      <c r="C7" s="8">
        <v>204</v>
      </c>
      <c r="D7" s="9"/>
      <c r="E7" s="10">
        <v>16.8</v>
      </c>
      <c r="F7" s="33">
        <f t="shared" si="1"/>
        <v>3427.2000000000003</v>
      </c>
      <c r="G7" s="11"/>
      <c r="H7" s="12" t="s">
        <v>9</v>
      </c>
      <c r="I7" s="13"/>
      <c r="J7" s="14">
        <f>'AĞUSTOS 2025'!J39*-1</f>
        <v>61827.678199000031</v>
      </c>
      <c r="P7" s="336">
        <v>45871</v>
      </c>
      <c r="Q7" s="13">
        <f t="shared" si="0"/>
        <v>59</v>
      </c>
      <c r="R7" s="61">
        <v>45930</v>
      </c>
      <c r="S7" s="13" t="s">
        <v>40</v>
      </c>
      <c r="T7" s="337">
        <v>255</v>
      </c>
      <c r="U7" s="338" t="s">
        <v>41</v>
      </c>
      <c r="V7" s="338" t="s">
        <v>89</v>
      </c>
      <c r="W7" s="339">
        <v>10</v>
      </c>
      <c r="X7" s="338" t="s">
        <v>52</v>
      </c>
      <c r="Y7" s="340">
        <v>663.36634000000004</v>
      </c>
      <c r="Z7" s="341">
        <v>6633.66</v>
      </c>
      <c r="AA7" s="341">
        <v>66.34</v>
      </c>
      <c r="AB7" s="341">
        <v>6700</v>
      </c>
      <c r="AC7" t="s">
        <v>122</v>
      </c>
    </row>
    <row r="8" spans="2:29" x14ac:dyDescent="0.25">
      <c r="B8" s="7">
        <v>45905</v>
      </c>
      <c r="C8" s="8">
        <v>210</v>
      </c>
      <c r="D8" s="9"/>
      <c r="E8" s="10">
        <v>16.8</v>
      </c>
      <c r="F8" s="33">
        <f t="shared" si="1"/>
        <v>3528</v>
      </c>
      <c r="G8" s="274">
        <v>45868</v>
      </c>
      <c r="H8" s="16" t="s">
        <v>140</v>
      </c>
      <c r="I8" s="17"/>
      <c r="J8" s="269">
        <v>9480</v>
      </c>
      <c r="P8" s="336">
        <v>45871</v>
      </c>
      <c r="Q8" s="13">
        <f t="shared" si="0"/>
        <v>59</v>
      </c>
      <c r="R8" s="61">
        <v>45930</v>
      </c>
      <c r="S8" s="13" t="s">
        <v>40</v>
      </c>
      <c r="T8" s="337">
        <v>255</v>
      </c>
      <c r="U8" s="338" t="s">
        <v>41</v>
      </c>
      <c r="V8" s="338" t="s">
        <v>123</v>
      </c>
      <c r="W8" s="342">
        <v>250</v>
      </c>
      <c r="X8" s="338" t="s">
        <v>12</v>
      </c>
      <c r="Y8" s="340">
        <v>14.4</v>
      </c>
      <c r="Z8" s="341">
        <v>3600</v>
      </c>
      <c r="AA8" s="343"/>
      <c r="AB8" s="341">
        <v>3600</v>
      </c>
      <c r="AC8" t="s">
        <v>122</v>
      </c>
    </row>
    <row r="9" spans="2:29" x14ac:dyDescent="0.25">
      <c r="B9" s="7">
        <v>45906</v>
      </c>
      <c r="C9" s="8">
        <v>199</v>
      </c>
      <c r="D9" s="9"/>
      <c r="E9" s="10">
        <v>16.8</v>
      </c>
      <c r="F9" s="33">
        <f t="shared" si="1"/>
        <v>3343.2000000000003</v>
      </c>
      <c r="G9" s="274">
        <v>45868</v>
      </c>
      <c r="H9" s="16" t="s">
        <v>141</v>
      </c>
      <c r="I9" s="17"/>
      <c r="J9" s="269">
        <v>2580</v>
      </c>
      <c r="P9" s="110"/>
      <c r="Q9" s="110"/>
      <c r="R9" s="110"/>
      <c r="S9" s="110"/>
      <c r="T9" s="110"/>
      <c r="U9" s="110"/>
      <c r="V9" s="110" t="s">
        <v>146</v>
      </c>
      <c r="W9" s="110"/>
      <c r="X9" s="110"/>
      <c r="Y9" s="110"/>
      <c r="Z9" s="110"/>
      <c r="AA9" s="110"/>
      <c r="AB9" s="225">
        <v>-83460</v>
      </c>
    </row>
    <row r="10" spans="2:29" x14ac:dyDescent="0.25">
      <c r="B10" s="7">
        <v>45907</v>
      </c>
      <c r="C10" s="8">
        <v>220</v>
      </c>
      <c r="D10" s="9"/>
      <c r="E10" s="10">
        <v>16.8</v>
      </c>
      <c r="F10" s="33">
        <f t="shared" si="1"/>
        <v>3696</v>
      </c>
      <c r="G10" s="274">
        <v>45868</v>
      </c>
      <c r="H10" s="16" t="s">
        <v>142</v>
      </c>
      <c r="I10" s="17"/>
      <c r="J10" s="269">
        <v>56700</v>
      </c>
      <c r="P10" s="305">
        <v>45898</v>
      </c>
      <c r="Q10" s="17">
        <f>R10-P10</f>
        <v>63</v>
      </c>
      <c r="R10" s="208">
        <v>45961</v>
      </c>
      <c r="S10" s="17" t="s">
        <v>40</v>
      </c>
      <c r="T10" s="304">
        <v>302</v>
      </c>
      <c r="U10" s="303" t="s">
        <v>41</v>
      </c>
      <c r="V10" s="303" t="s">
        <v>111</v>
      </c>
      <c r="W10" s="302">
        <v>10</v>
      </c>
      <c r="X10" s="303" t="s">
        <v>52</v>
      </c>
      <c r="Y10" s="301">
        <v>790</v>
      </c>
      <c r="Z10" s="300">
        <v>7900</v>
      </c>
      <c r="AA10" s="298"/>
      <c r="AB10" s="300">
        <v>7900</v>
      </c>
      <c r="AC10" t="s">
        <v>130</v>
      </c>
    </row>
    <row r="11" spans="2:29" x14ac:dyDescent="0.25">
      <c r="B11" s="7">
        <v>45908</v>
      </c>
      <c r="C11" s="8">
        <v>220</v>
      </c>
      <c r="D11" s="9"/>
      <c r="E11" s="10">
        <v>16.8</v>
      </c>
      <c r="F11" s="33">
        <f t="shared" si="1"/>
        <v>3696</v>
      </c>
      <c r="G11" s="274">
        <v>45868</v>
      </c>
      <c r="H11" s="16" t="s">
        <v>143</v>
      </c>
      <c r="I11" s="17"/>
      <c r="J11" s="269">
        <v>4400</v>
      </c>
      <c r="P11" s="305">
        <v>45898</v>
      </c>
      <c r="Q11" s="17">
        <f>R11-P11</f>
        <v>63</v>
      </c>
      <c r="R11" s="208">
        <v>45961</v>
      </c>
      <c r="S11" s="17" t="s">
        <v>40</v>
      </c>
      <c r="T11" s="304">
        <v>302</v>
      </c>
      <c r="U11" s="303" t="s">
        <v>41</v>
      </c>
      <c r="V11" s="303" t="s">
        <v>112</v>
      </c>
      <c r="W11" s="302">
        <v>50</v>
      </c>
      <c r="X11" s="303" t="s">
        <v>52</v>
      </c>
      <c r="Y11" s="301">
        <v>810</v>
      </c>
      <c r="Z11" s="300">
        <v>40500</v>
      </c>
      <c r="AA11" s="298"/>
      <c r="AB11" s="300">
        <v>40500</v>
      </c>
      <c r="AC11" t="s">
        <v>130</v>
      </c>
    </row>
    <row r="12" spans="2:29" x14ac:dyDescent="0.25">
      <c r="B12" s="7">
        <v>45909</v>
      </c>
      <c r="C12" s="8">
        <v>201</v>
      </c>
      <c r="D12" s="9"/>
      <c r="E12" s="10">
        <v>16.8</v>
      </c>
      <c r="F12" s="33">
        <f t="shared" si="1"/>
        <v>3376.8</v>
      </c>
      <c r="G12" s="287">
        <v>45871</v>
      </c>
      <c r="H12" s="16" t="s">
        <v>144</v>
      </c>
      <c r="I12" s="17"/>
      <c r="J12" s="282">
        <v>6700</v>
      </c>
      <c r="P12" s="305">
        <v>45898</v>
      </c>
      <c r="Q12" s="17">
        <f>R12-P12</f>
        <v>63</v>
      </c>
      <c r="R12" s="208">
        <v>45961</v>
      </c>
      <c r="S12" s="17" t="s">
        <v>40</v>
      </c>
      <c r="T12" s="304">
        <v>302</v>
      </c>
      <c r="U12" s="303" t="s">
        <v>41</v>
      </c>
      <c r="V12" s="303" t="s">
        <v>89</v>
      </c>
      <c r="W12" s="302">
        <v>30</v>
      </c>
      <c r="X12" s="303" t="s">
        <v>52</v>
      </c>
      <c r="Y12" s="306">
        <v>663.36634000000004</v>
      </c>
      <c r="Z12" s="307">
        <v>19900.990000000002</v>
      </c>
      <c r="AA12" s="307">
        <v>199.01</v>
      </c>
      <c r="AB12" s="307">
        <v>20100</v>
      </c>
      <c r="AC12" t="s">
        <v>130</v>
      </c>
    </row>
    <row r="13" spans="2:29" x14ac:dyDescent="0.25">
      <c r="B13" s="7">
        <v>45910</v>
      </c>
      <c r="C13" s="8">
        <v>216.5</v>
      </c>
      <c r="D13" s="9"/>
      <c r="E13" s="10">
        <v>16.8</v>
      </c>
      <c r="F13" s="33">
        <f t="shared" si="1"/>
        <v>3637.2000000000003</v>
      </c>
      <c r="G13" s="287">
        <v>45871</v>
      </c>
      <c r="H13" s="16" t="s">
        <v>145</v>
      </c>
      <c r="I13" s="17"/>
      <c r="J13" s="282">
        <v>3600</v>
      </c>
      <c r="P13" s="305">
        <v>45898</v>
      </c>
      <c r="Q13" s="17">
        <f>R13-P13</f>
        <v>63</v>
      </c>
      <c r="R13" s="208">
        <v>45961</v>
      </c>
      <c r="S13" s="17" t="s">
        <v>40</v>
      </c>
      <c r="T13" s="304">
        <v>302</v>
      </c>
      <c r="U13" s="303" t="s">
        <v>41</v>
      </c>
      <c r="V13" s="303" t="s">
        <v>123</v>
      </c>
      <c r="W13" s="299">
        <v>300</v>
      </c>
      <c r="X13" s="303" t="s">
        <v>12</v>
      </c>
      <c r="Y13" s="301">
        <v>14.4</v>
      </c>
      <c r="Z13" s="300">
        <v>4320</v>
      </c>
      <c r="AA13" s="298"/>
      <c r="AB13" s="300">
        <v>4320</v>
      </c>
      <c r="AC13" t="s">
        <v>130</v>
      </c>
    </row>
    <row r="14" spans="2:29" x14ac:dyDescent="0.25">
      <c r="B14" s="7">
        <v>45911</v>
      </c>
      <c r="C14" s="8">
        <v>208</v>
      </c>
      <c r="D14" s="9"/>
      <c r="E14" s="10">
        <v>16.8</v>
      </c>
      <c r="F14" s="33">
        <f t="shared" si="1"/>
        <v>3494.4</v>
      </c>
      <c r="G14" s="19"/>
      <c r="H14" s="16"/>
      <c r="I14" s="17"/>
      <c r="J14" s="18"/>
    </row>
    <row r="15" spans="2:29" x14ac:dyDescent="0.25">
      <c r="B15" s="7">
        <v>45912</v>
      </c>
      <c r="C15" s="8">
        <v>224.5</v>
      </c>
      <c r="D15" s="9"/>
      <c r="E15" s="10">
        <v>16.8</v>
      </c>
      <c r="F15" s="33">
        <f t="shared" si="1"/>
        <v>3771.6000000000004</v>
      </c>
      <c r="G15" s="19"/>
      <c r="H15" s="16"/>
      <c r="I15" s="17"/>
      <c r="J15" s="18"/>
      <c r="P15" s="328">
        <v>45927</v>
      </c>
      <c r="Q15" s="17">
        <f>R15-P15</f>
        <v>64</v>
      </c>
      <c r="R15" s="208">
        <v>45991</v>
      </c>
      <c r="S15" s="17" t="s">
        <v>40</v>
      </c>
      <c r="T15" s="327">
        <v>356</v>
      </c>
      <c r="U15" s="326" t="s">
        <v>41</v>
      </c>
      <c r="V15" s="326" t="s">
        <v>112</v>
      </c>
      <c r="W15" s="325">
        <v>60</v>
      </c>
      <c r="X15" s="326" t="s">
        <v>52</v>
      </c>
      <c r="Y15" s="324">
        <v>850</v>
      </c>
      <c r="Z15" s="323">
        <v>51000</v>
      </c>
      <c r="AA15" s="322"/>
      <c r="AB15" s="323">
        <v>51000</v>
      </c>
      <c r="AC15" t="s">
        <v>139</v>
      </c>
    </row>
    <row r="16" spans="2:29" x14ac:dyDescent="0.25">
      <c r="B16" s="7">
        <v>45913</v>
      </c>
      <c r="C16" s="8">
        <v>207.5</v>
      </c>
      <c r="D16" s="9"/>
      <c r="E16" s="10">
        <v>16.8</v>
      </c>
      <c r="F16" s="33">
        <f t="shared" si="1"/>
        <v>3486</v>
      </c>
      <c r="G16" s="19"/>
      <c r="H16" s="16"/>
      <c r="I16" s="17"/>
      <c r="J16" s="18"/>
      <c r="P16" s="328">
        <v>45927</v>
      </c>
      <c r="Q16" s="17">
        <f>R16-P16</f>
        <v>64</v>
      </c>
      <c r="R16" s="208">
        <v>45991</v>
      </c>
      <c r="S16" s="17" t="s">
        <v>40</v>
      </c>
      <c r="T16" s="327">
        <v>356</v>
      </c>
      <c r="U16" s="326" t="s">
        <v>41</v>
      </c>
      <c r="V16" s="326" t="s">
        <v>138</v>
      </c>
      <c r="W16" s="325">
        <v>30</v>
      </c>
      <c r="X16" s="326" t="s">
        <v>52</v>
      </c>
      <c r="Y16" s="324">
        <v>678.21781999999996</v>
      </c>
      <c r="Z16" s="323">
        <v>20346.53</v>
      </c>
      <c r="AA16" s="323">
        <v>203.47</v>
      </c>
      <c r="AB16" s="323">
        <v>20550</v>
      </c>
      <c r="AC16" t="s">
        <v>139</v>
      </c>
    </row>
    <row r="17" spans="2:10" x14ac:dyDescent="0.25">
      <c r="B17" s="7">
        <v>45914</v>
      </c>
      <c r="C17" s="8">
        <v>215</v>
      </c>
      <c r="D17" s="9"/>
      <c r="E17" s="10">
        <v>16.8</v>
      </c>
      <c r="F17" s="33">
        <f t="shared" si="1"/>
        <v>3612</v>
      </c>
      <c r="G17" s="19"/>
      <c r="H17" s="16"/>
      <c r="I17" s="17"/>
      <c r="J17" s="18"/>
    </row>
    <row r="18" spans="2:10" x14ac:dyDescent="0.25">
      <c r="B18" s="7">
        <v>45915</v>
      </c>
      <c r="C18" s="8">
        <v>214</v>
      </c>
      <c r="D18" s="9"/>
      <c r="E18" s="10">
        <v>16.8</v>
      </c>
      <c r="F18" s="33">
        <f t="shared" si="1"/>
        <v>3595.2000000000003</v>
      </c>
      <c r="G18" s="19"/>
      <c r="H18" s="16"/>
      <c r="I18" s="17"/>
      <c r="J18" s="18"/>
    </row>
    <row r="19" spans="2:10" x14ac:dyDescent="0.25">
      <c r="B19" s="7">
        <v>45916</v>
      </c>
      <c r="C19" s="8">
        <v>190</v>
      </c>
      <c r="D19" s="9"/>
      <c r="E19" s="10">
        <v>16.8</v>
      </c>
      <c r="F19" s="33">
        <f t="shared" si="1"/>
        <v>3192</v>
      </c>
      <c r="G19" s="19"/>
      <c r="H19" s="16"/>
      <c r="I19" s="17"/>
      <c r="J19" s="18"/>
    </row>
    <row r="20" spans="2:10" x14ac:dyDescent="0.25">
      <c r="B20" s="7">
        <v>45917</v>
      </c>
      <c r="C20" s="8">
        <v>208.5</v>
      </c>
      <c r="D20" s="9"/>
      <c r="E20" s="10">
        <v>16.8</v>
      </c>
      <c r="F20" s="33">
        <f t="shared" si="1"/>
        <v>3502.8</v>
      </c>
      <c r="G20" s="19"/>
      <c r="H20" s="16"/>
      <c r="I20" s="17"/>
      <c r="J20" s="18"/>
    </row>
    <row r="21" spans="2:10" x14ac:dyDescent="0.25">
      <c r="B21" s="7">
        <v>45918</v>
      </c>
      <c r="C21" s="8">
        <v>205</v>
      </c>
      <c r="D21" s="9"/>
      <c r="E21" s="10">
        <v>16.8</v>
      </c>
      <c r="F21" s="33">
        <f t="shared" si="1"/>
        <v>3444</v>
      </c>
      <c r="G21" s="19"/>
      <c r="H21" s="16"/>
      <c r="I21" s="17"/>
      <c r="J21" s="18"/>
    </row>
    <row r="22" spans="2:10" x14ac:dyDescent="0.25">
      <c r="B22" s="7">
        <v>45919</v>
      </c>
      <c r="C22" s="8">
        <v>202</v>
      </c>
      <c r="D22" s="9"/>
      <c r="E22" s="10">
        <v>16.8</v>
      </c>
      <c r="F22" s="33">
        <f t="shared" si="1"/>
        <v>3393.6000000000004</v>
      </c>
      <c r="G22" s="19"/>
      <c r="H22" s="16"/>
      <c r="I22" s="17"/>
      <c r="J22" s="18"/>
    </row>
    <row r="23" spans="2:10" x14ac:dyDescent="0.25">
      <c r="B23" s="7">
        <v>45920</v>
      </c>
      <c r="C23" s="8">
        <v>210</v>
      </c>
      <c r="D23" s="9"/>
      <c r="E23" s="10">
        <v>16.8</v>
      </c>
      <c r="F23" s="33">
        <f t="shared" si="1"/>
        <v>3528</v>
      </c>
      <c r="G23" s="19"/>
      <c r="H23" s="16"/>
      <c r="I23" s="17"/>
      <c r="J23" s="18"/>
    </row>
    <row r="24" spans="2:10" x14ac:dyDescent="0.25">
      <c r="B24" s="7">
        <v>45921</v>
      </c>
      <c r="C24" s="8">
        <v>199.5</v>
      </c>
      <c r="D24" s="9"/>
      <c r="E24" s="10">
        <v>16.8</v>
      </c>
      <c r="F24" s="33">
        <f t="shared" si="1"/>
        <v>3351.6000000000004</v>
      </c>
      <c r="G24" s="19"/>
      <c r="H24" s="16"/>
      <c r="I24" s="17"/>
      <c r="J24" s="18"/>
    </row>
    <row r="25" spans="2:10" x14ac:dyDescent="0.25">
      <c r="B25" s="7">
        <v>45922</v>
      </c>
      <c r="C25" s="8">
        <v>198.5</v>
      </c>
      <c r="D25" s="9"/>
      <c r="E25" s="10">
        <v>16.8</v>
      </c>
      <c r="F25" s="33">
        <f t="shared" si="1"/>
        <v>3334.8</v>
      </c>
      <c r="G25" s="19"/>
      <c r="H25" s="16"/>
      <c r="I25" s="17"/>
      <c r="J25" s="18"/>
    </row>
    <row r="26" spans="2:10" x14ac:dyDescent="0.25">
      <c r="B26" s="7">
        <v>45923</v>
      </c>
      <c r="C26" s="8">
        <v>203</v>
      </c>
      <c r="D26" s="9"/>
      <c r="E26" s="10">
        <v>16.8</v>
      </c>
      <c r="F26" s="33">
        <f t="shared" si="1"/>
        <v>3410.4</v>
      </c>
      <c r="G26" s="19"/>
      <c r="H26" s="16"/>
      <c r="I26" s="17"/>
      <c r="J26" s="18"/>
    </row>
    <row r="27" spans="2:10" x14ac:dyDescent="0.25">
      <c r="B27" s="7">
        <v>45924</v>
      </c>
      <c r="C27" s="8">
        <v>208.5</v>
      </c>
      <c r="D27" s="9"/>
      <c r="E27" s="10">
        <v>16.8</v>
      </c>
      <c r="F27" s="33">
        <f t="shared" si="1"/>
        <v>3502.8</v>
      </c>
      <c r="G27" s="19"/>
      <c r="H27" s="16"/>
      <c r="I27" s="17"/>
      <c r="J27" s="18"/>
    </row>
    <row r="28" spans="2:10" x14ac:dyDescent="0.25">
      <c r="B28" s="7">
        <v>45925</v>
      </c>
      <c r="C28" s="8">
        <v>207.5</v>
      </c>
      <c r="D28" s="9"/>
      <c r="E28" s="10">
        <v>16.8</v>
      </c>
      <c r="F28" s="33">
        <f t="shared" si="1"/>
        <v>3486</v>
      </c>
      <c r="G28" s="19"/>
      <c r="H28" s="16"/>
      <c r="I28" s="17"/>
      <c r="J28" s="18"/>
    </row>
    <row r="29" spans="2:10" x14ac:dyDescent="0.25">
      <c r="B29" s="7">
        <v>45926</v>
      </c>
      <c r="C29" s="8">
        <v>196</v>
      </c>
      <c r="D29" s="9"/>
      <c r="E29" s="10">
        <v>16.8</v>
      </c>
      <c r="F29" s="33">
        <f t="shared" si="1"/>
        <v>3292.8</v>
      </c>
      <c r="G29" s="19"/>
      <c r="H29" s="16"/>
      <c r="I29" s="17"/>
      <c r="J29" s="18"/>
    </row>
    <row r="30" spans="2:10" x14ac:dyDescent="0.25">
      <c r="B30" s="7">
        <v>45927</v>
      </c>
      <c r="C30" s="8">
        <v>204</v>
      </c>
      <c r="D30" s="9"/>
      <c r="E30" s="10">
        <v>16.8</v>
      </c>
      <c r="F30" s="33">
        <f t="shared" si="1"/>
        <v>3427.2000000000003</v>
      </c>
      <c r="G30" s="19"/>
      <c r="H30" s="16"/>
      <c r="I30" s="17"/>
      <c r="J30" s="18"/>
    </row>
    <row r="31" spans="2:10" x14ac:dyDescent="0.25">
      <c r="B31" s="7">
        <v>45928</v>
      </c>
      <c r="C31" s="8">
        <v>144.5</v>
      </c>
      <c r="D31" s="9"/>
      <c r="E31" s="10">
        <v>16.8</v>
      </c>
      <c r="F31" s="33">
        <f t="shared" si="1"/>
        <v>2427.6</v>
      </c>
      <c r="G31" s="19"/>
      <c r="H31" s="16"/>
      <c r="I31" s="17"/>
      <c r="J31" s="18"/>
    </row>
    <row r="32" spans="2:10" x14ac:dyDescent="0.25">
      <c r="B32" s="7">
        <v>45929</v>
      </c>
      <c r="C32" s="8">
        <v>193</v>
      </c>
      <c r="D32" s="9"/>
      <c r="E32" s="10">
        <v>16.8</v>
      </c>
      <c r="F32" s="33">
        <f t="shared" si="1"/>
        <v>3242.4</v>
      </c>
      <c r="G32" s="19"/>
      <c r="H32" s="16"/>
      <c r="I32" s="17"/>
      <c r="J32" s="18"/>
    </row>
    <row r="33" spans="2:12" x14ac:dyDescent="0.25">
      <c r="B33" s="7">
        <v>45930</v>
      </c>
      <c r="C33" s="8">
        <v>206</v>
      </c>
      <c r="D33" s="9"/>
      <c r="E33" s="10">
        <v>16.8</v>
      </c>
      <c r="F33" s="33">
        <f t="shared" si="1"/>
        <v>3460.8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6156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148429.12593100005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103420.80000000002</v>
      </c>
      <c r="L36" s="31">
        <f>J36-J4-J5-J6</f>
        <v>100279.35226800002</v>
      </c>
    </row>
    <row r="37" spans="2:12" x14ac:dyDescent="0.25">
      <c r="B37" s="26" t="s">
        <v>14</v>
      </c>
      <c r="C37" s="30">
        <f>C35</f>
        <v>6156</v>
      </c>
      <c r="D37" s="9">
        <f>D35/1.03</f>
        <v>0</v>
      </c>
      <c r="E37" s="10"/>
      <c r="F37" s="33">
        <f>SUM(F4:F36)</f>
        <v>103420.80000000002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-45008.325931000029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10" sqref="P10:AC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152850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9">
        <v>45868</v>
      </c>
      <c r="Q3" s="13">
        <f t="shared" ref="Q3:Q8" si="0">R3-P3</f>
        <v>62</v>
      </c>
      <c r="R3" s="61">
        <v>45930</v>
      </c>
      <c r="S3" s="13" t="s">
        <v>40</v>
      </c>
      <c r="T3" s="330">
        <v>248</v>
      </c>
      <c r="U3" s="331" t="s">
        <v>41</v>
      </c>
      <c r="V3" s="331" t="s">
        <v>111</v>
      </c>
      <c r="W3" s="332">
        <v>12</v>
      </c>
      <c r="X3" s="331" t="s">
        <v>52</v>
      </c>
      <c r="Y3" s="333">
        <v>790</v>
      </c>
      <c r="Z3" s="334">
        <v>9480</v>
      </c>
      <c r="AA3" s="335"/>
      <c r="AB3" s="334">
        <v>9480</v>
      </c>
      <c r="AC3" t="s">
        <v>122</v>
      </c>
    </row>
    <row r="4" spans="2:29" x14ac:dyDescent="0.25">
      <c r="B4" s="7">
        <v>45931</v>
      </c>
      <c r="C4" s="8">
        <v>197.5</v>
      </c>
      <c r="D4" s="9"/>
      <c r="E4" s="10">
        <v>18.5</v>
      </c>
      <c r="F4" s="33">
        <f>E4*C4</f>
        <v>3653.75</v>
      </c>
      <c r="G4" s="11"/>
      <c r="H4" s="12" t="s">
        <v>6</v>
      </c>
      <c r="I4" s="13">
        <v>0.01</v>
      </c>
      <c r="J4" s="14">
        <f>(F36+F37)*I4</f>
        <v>1173.4549999999999</v>
      </c>
      <c r="P4" s="329">
        <v>45868</v>
      </c>
      <c r="Q4" s="13">
        <f t="shared" si="0"/>
        <v>62</v>
      </c>
      <c r="R4" s="61">
        <v>45930</v>
      </c>
      <c r="S4" s="13" t="s">
        <v>40</v>
      </c>
      <c r="T4" s="330">
        <v>248</v>
      </c>
      <c r="U4" s="331" t="s">
        <v>41</v>
      </c>
      <c r="V4" s="331" t="s">
        <v>120</v>
      </c>
      <c r="W4" s="332">
        <v>3</v>
      </c>
      <c r="X4" s="331" t="s">
        <v>52</v>
      </c>
      <c r="Y4" s="333">
        <v>860</v>
      </c>
      <c r="Z4" s="334">
        <v>2580</v>
      </c>
      <c r="AA4" s="335"/>
      <c r="AB4" s="334">
        <v>2580</v>
      </c>
      <c r="AC4" t="s">
        <v>122</v>
      </c>
    </row>
    <row r="5" spans="2:29" x14ac:dyDescent="0.25">
      <c r="B5" s="7">
        <v>45932</v>
      </c>
      <c r="C5" s="8">
        <v>204.5</v>
      </c>
      <c r="D5" s="9"/>
      <c r="E5" s="10">
        <v>18.5</v>
      </c>
      <c r="F5" s="33">
        <f t="shared" ref="F5:F34" si="1">E5*C5</f>
        <v>3783.25</v>
      </c>
      <c r="G5" s="11"/>
      <c r="H5" s="12" t="s">
        <v>7</v>
      </c>
      <c r="I5" s="13">
        <v>1E-3</v>
      </c>
      <c r="J5" s="14">
        <f>(F36+F37-J4-J6)*I5</f>
        <v>113.913935</v>
      </c>
      <c r="P5" s="329">
        <v>45868</v>
      </c>
      <c r="Q5" s="13">
        <f t="shared" si="0"/>
        <v>62</v>
      </c>
      <c r="R5" s="61">
        <v>45930</v>
      </c>
      <c r="S5" s="13" t="s">
        <v>40</v>
      </c>
      <c r="T5" s="330">
        <v>248</v>
      </c>
      <c r="U5" s="331" t="s">
        <v>41</v>
      </c>
      <c r="V5" s="331" t="s">
        <v>112</v>
      </c>
      <c r="W5" s="332">
        <v>70</v>
      </c>
      <c r="X5" s="331" t="s">
        <v>52</v>
      </c>
      <c r="Y5" s="333">
        <v>810</v>
      </c>
      <c r="Z5" s="334">
        <v>56700</v>
      </c>
      <c r="AA5" s="335"/>
      <c r="AB5" s="334">
        <v>56700</v>
      </c>
      <c r="AC5" t="s">
        <v>122</v>
      </c>
    </row>
    <row r="6" spans="2:29" x14ac:dyDescent="0.25">
      <c r="B6" s="7">
        <v>45933</v>
      </c>
      <c r="C6" s="8">
        <v>193</v>
      </c>
      <c r="D6" s="9"/>
      <c r="E6" s="10">
        <v>18.5</v>
      </c>
      <c r="F6" s="33">
        <f t="shared" si="1"/>
        <v>3570.5</v>
      </c>
      <c r="G6" s="11"/>
      <c r="H6" s="12" t="s">
        <v>8</v>
      </c>
      <c r="I6" s="13"/>
      <c r="J6" s="14">
        <v>2258.11</v>
      </c>
      <c r="P6" s="329">
        <v>45868</v>
      </c>
      <c r="Q6" s="13">
        <f t="shared" si="0"/>
        <v>62</v>
      </c>
      <c r="R6" s="61">
        <v>45930</v>
      </c>
      <c r="S6" s="13" t="s">
        <v>40</v>
      </c>
      <c r="T6" s="330">
        <v>248</v>
      </c>
      <c r="U6" s="331" t="s">
        <v>41</v>
      </c>
      <c r="V6" s="331" t="s">
        <v>121</v>
      </c>
      <c r="W6" s="332">
        <v>5</v>
      </c>
      <c r="X6" s="331" t="s">
        <v>52</v>
      </c>
      <c r="Y6" s="333">
        <v>880</v>
      </c>
      <c r="Z6" s="334">
        <v>4400</v>
      </c>
      <c r="AA6" s="335"/>
      <c r="AB6" s="334">
        <v>4400</v>
      </c>
      <c r="AC6" t="s">
        <v>122</v>
      </c>
    </row>
    <row r="7" spans="2:29" x14ac:dyDescent="0.25">
      <c r="B7" s="7">
        <v>45934</v>
      </c>
      <c r="C7" s="8">
        <v>225.5</v>
      </c>
      <c r="D7" s="9"/>
      <c r="E7" s="10">
        <v>18.5</v>
      </c>
      <c r="F7" s="33">
        <f t="shared" si="1"/>
        <v>4171.75</v>
      </c>
      <c r="G7" s="11"/>
      <c r="H7" s="12" t="s">
        <v>9</v>
      </c>
      <c r="I7" s="13"/>
      <c r="J7" s="14">
        <f>'EYLÜL 2025'!J39*-1</f>
        <v>45008.325931000029</v>
      </c>
      <c r="P7" s="336">
        <v>45871</v>
      </c>
      <c r="Q7" s="13">
        <f t="shared" si="0"/>
        <v>59</v>
      </c>
      <c r="R7" s="61">
        <v>45930</v>
      </c>
      <c r="S7" s="13" t="s">
        <v>40</v>
      </c>
      <c r="T7" s="337">
        <v>255</v>
      </c>
      <c r="U7" s="338" t="s">
        <v>41</v>
      </c>
      <c r="V7" s="338" t="s">
        <v>89</v>
      </c>
      <c r="W7" s="339">
        <v>10</v>
      </c>
      <c r="X7" s="338" t="s">
        <v>52</v>
      </c>
      <c r="Y7" s="340">
        <v>663.36634000000004</v>
      </c>
      <c r="Z7" s="341">
        <v>6633.66</v>
      </c>
      <c r="AA7" s="341">
        <v>66.34</v>
      </c>
      <c r="AB7" s="341">
        <v>6700</v>
      </c>
      <c r="AC7" t="s">
        <v>122</v>
      </c>
    </row>
    <row r="8" spans="2:29" x14ac:dyDescent="0.25">
      <c r="B8" s="7">
        <v>45935</v>
      </c>
      <c r="C8" s="8">
        <v>214.5</v>
      </c>
      <c r="D8" s="9"/>
      <c r="E8" s="10">
        <v>18.5</v>
      </c>
      <c r="F8" s="33">
        <f t="shared" si="1"/>
        <v>3968.25</v>
      </c>
      <c r="G8" s="15">
        <v>45958</v>
      </c>
      <c r="H8" s="16" t="s">
        <v>129</v>
      </c>
      <c r="I8" s="17"/>
      <c r="J8" s="18">
        <v>60000</v>
      </c>
      <c r="P8" s="336">
        <v>45871</v>
      </c>
      <c r="Q8" s="13">
        <f t="shared" si="0"/>
        <v>59</v>
      </c>
      <c r="R8" s="61">
        <v>45930</v>
      </c>
      <c r="S8" s="13" t="s">
        <v>40</v>
      </c>
      <c r="T8" s="337">
        <v>255</v>
      </c>
      <c r="U8" s="338" t="s">
        <v>41</v>
      </c>
      <c r="V8" s="338" t="s">
        <v>123</v>
      </c>
      <c r="W8" s="342">
        <v>250</v>
      </c>
      <c r="X8" s="338" t="s">
        <v>12</v>
      </c>
      <c r="Y8" s="340">
        <v>14.4</v>
      </c>
      <c r="Z8" s="341">
        <v>3600</v>
      </c>
      <c r="AA8" s="343"/>
      <c r="AB8" s="341">
        <v>3600</v>
      </c>
      <c r="AC8" t="s">
        <v>122</v>
      </c>
    </row>
    <row r="9" spans="2:29" x14ac:dyDescent="0.25">
      <c r="B9" s="7">
        <v>45936</v>
      </c>
      <c r="C9" s="8">
        <v>218</v>
      </c>
      <c r="D9" s="9"/>
      <c r="E9" s="10">
        <v>18.5</v>
      </c>
      <c r="F9" s="33">
        <f t="shared" si="1"/>
        <v>4033</v>
      </c>
      <c r="G9" s="305">
        <v>45898</v>
      </c>
      <c r="H9" s="16" t="s">
        <v>148</v>
      </c>
      <c r="I9" s="17"/>
      <c r="J9" s="300">
        <v>7900</v>
      </c>
      <c r="P9" s="110"/>
      <c r="Q9" s="110"/>
      <c r="R9" s="110"/>
      <c r="S9" s="110"/>
      <c r="T9" s="110"/>
      <c r="U9" s="110"/>
      <c r="V9" s="110" t="s">
        <v>146</v>
      </c>
      <c r="W9" s="110"/>
      <c r="X9" s="110"/>
      <c r="Y9" s="110"/>
      <c r="Z9" s="110"/>
      <c r="AA9" s="110"/>
      <c r="AB9" s="225">
        <v>-83460</v>
      </c>
    </row>
    <row r="10" spans="2:29" x14ac:dyDescent="0.25">
      <c r="B10" s="7">
        <v>45937</v>
      </c>
      <c r="C10" s="8">
        <v>216.5</v>
      </c>
      <c r="D10" s="9"/>
      <c r="E10" s="10">
        <v>18.5</v>
      </c>
      <c r="F10" s="33">
        <f t="shared" si="1"/>
        <v>4005.25</v>
      </c>
      <c r="G10" s="305">
        <v>45898</v>
      </c>
      <c r="H10" s="16" t="s">
        <v>149</v>
      </c>
      <c r="I10" s="17"/>
      <c r="J10" s="300">
        <v>40500</v>
      </c>
      <c r="P10" s="352">
        <v>45898</v>
      </c>
      <c r="Q10" s="13">
        <f>R10-P10</f>
        <v>63</v>
      </c>
      <c r="R10" s="61">
        <v>45961</v>
      </c>
      <c r="S10" s="13" t="s">
        <v>40</v>
      </c>
      <c r="T10" s="353">
        <v>302</v>
      </c>
      <c r="U10" s="354" t="s">
        <v>41</v>
      </c>
      <c r="V10" s="354" t="s">
        <v>111</v>
      </c>
      <c r="W10" s="355">
        <v>10</v>
      </c>
      <c r="X10" s="354" t="s">
        <v>52</v>
      </c>
      <c r="Y10" s="356">
        <v>790</v>
      </c>
      <c r="Z10" s="357">
        <v>7900</v>
      </c>
      <c r="AA10" s="358"/>
      <c r="AB10" s="357">
        <v>7900</v>
      </c>
      <c r="AC10" t="s">
        <v>130</v>
      </c>
    </row>
    <row r="11" spans="2:29" x14ac:dyDescent="0.25">
      <c r="B11" s="7">
        <v>45938</v>
      </c>
      <c r="C11" s="8">
        <v>231</v>
      </c>
      <c r="D11" s="9"/>
      <c r="E11" s="10">
        <v>18.5</v>
      </c>
      <c r="F11" s="33">
        <f t="shared" si="1"/>
        <v>4273.5</v>
      </c>
      <c r="G11" s="305">
        <v>45898</v>
      </c>
      <c r="H11" s="16" t="s">
        <v>109</v>
      </c>
      <c r="I11" s="17"/>
      <c r="J11" s="307">
        <v>20100</v>
      </c>
      <c r="P11" s="352">
        <v>45898</v>
      </c>
      <c r="Q11" s="13">
        <f>R11-P11</f>
        <v>63</v>
      </c>
      <c r="R11" s="61">
        <v>45961</v>
      </c>
      <c r="S11" s="13" t="s">
        <v>40</v>
      </c>
      <c r="T11" s="353">
        <v>302</v>
      </c>
      <c r="U11" s="354" t="s">
        <v>41</v>
      </c>
      <c r="V11" s="354" t="s">
        <v>112</v>
      </c>
      <c r="W11" s="355">
        <v>50</v>
      </c>
      <c r="X11" s="354" t="s">
        <v>52</v>
      </c>
      <c r="Y11" s="356">
        <v>810</v>
      </c>
      <c r="Z11" s="357">
        <v>40500</v>
      </c>
      <c r="AA11" s="358"/>
      <c r="AB11" s="357">
        <v>40500</v>
      </c>
      <c r="AC11" t="s">
        <v>130</v>
      </c>
    </row>
    <row r="12" spans="2:29" x14ac:dyDescent="0.25">
      <c r="B12" s="7">
        <v>45939</v>
      </c>
      <c r="C12" s="8">
        <v>221</v>
      </c>
      <c r="D12" s="9"/>
      <c r="E12" s="10">
        <v>18.5</v>
      </c>
      <c r="F12" s="33">
        <f t="shared" si="1"/>
        <v>4088.5</v>
      </c>
      <c r="G12" s="305">
        <v>45898</v>
      </c>
      <c r="H12" s="16" t="s">
        <v>150</v>
      </c>
      <c r="I12" s="17"/>
      <c r="J12" s="300">
        <v>4320</v>
      </c>
      <c r="P12" s="352">
        <v>45898</v>
      </c>
      <c r="Q12" s="13">
        <f>R12-P12</f>
        <v>63</v>
      </c>
      <c r="R12" s="61">
        <v>45961</v>
      </c>
      <c r="S12" s="13" t="s">
        <v>40</v>
      </c>
      <c r="T12" s="353">
        <v>302</v>
      </c>
      <c r="U12" s="354" t="s">
        <v>41</v>
      </c>
      <c r="V12" s="354" t="s">
        <v>89</v>
      </c>
      <c r="W12" s="355">
        <v>30</v>
      </c>
      <c r="X12" s="354" t="s">
        <v>52</v>
      </c>
      <c r="Y12" s="359">
        <v>663.36634000000004</v>
      </c>
      <c r="Z12" s="360">
        <v>19900.990000000002</v>
      </c>
      <c r="AA12" s="360">
        <v>199.01</v>
      </c>
      <c r="AB12" s="360">
        <v>20100</v>
      </c>
      <c r="AC12" t="s">
        <v>130</v>
      </c>
    </row>
    <row r="13" spans="2:29" x14ac:dyDescent="0.25">
      <c r="B13" s="7">
        <v>45940</v>
      </c>
      <c r="C13" s="8">
        <v>227</v>
      </c>
      <c r="D13" s="9"/>
      <c r="E13" s="10">
        <v>18.5</v>
      </c>
      <c r="F13" s="33">
        <f t="shared" si="1"/>
        <v>4199.5</v>
      </c>
      <c r="G13" s="19"/>
      <c r="H13" s="16"/>
      <c r="I13" s="17"/>
      <c r="J13" s="18"/>
      <c r="P13" s="352">
        <v>45898</v>
      </c>
      <c r="Q13" s="13">
        <f>R13-P13</f>
        <v>63</v>
      </c>
      <c r="R13" s="61">
        <v>45961</v>
      </c>
      <c r="S13" s="13" t="s">
        <v>40</v>
      </c>
      <c r="T13" s="353">
        <v>302</v>
      </c>
      <c r="U13" s="354" t="s">
        <v>41</v>
      </c>
      <c r="V13" s="354" t="s">
        <v>123</v>
      </c>
      <c r="W13" s="361">
        <v>300</v>
      </c>
      <c r="X13" s="354" t="s">
        <v>12</v>
      </c>
      <c r="Y13" s="356">
        <v>14.4</v>
      </c>
      <c r="Z13" s="357">
        <v>4320</v>
      </c>
      <c r="AA13" s="358"/>
      <c r="AB13" s="357">
        <v>4320</v>
      </c>
      <c r="AC13" t="s">
        <v>130</v>
      </c>
    </row>
    <row r="14" spans="2:29" x14ac:dyDescent="0.25">
      <c r="B14" s="7">
        <v>45941</v>
      </c>
      <c r="C14" s="8">
        <v>225.5</v>
      </c>
      <c r="D14" s="9"/>
      <c r="E14" s="10">
        <v>18.5</v>
      </c>
      <c r="F14" s="33">
        <f t="shared" si="1"/>
        <v>4171.75</v>
      </c>
      <c r="G14" s="19"/>
      <c r="H14" s="16"/>
      <c r="I14" s="17"/>
      <c r="J14" s="18"/>
      <c r="P14" s="110"/>
      <c r="Q14" s="110"/>
      <c r="R14" s="110"/>
      <c r="S14" s="110"/>
      <c r="T14" s="110"/>
      <c r="U14" s="110"/>
      <c r="V14" s="110" t="s">
        <v>48</v>
      </c>
      <c r="W14" s="110"/>
      <c r="X14" s="110"/>
      <c r="Y14" s="110"/>
      <c r="Z14" s="110"/>
      <c r="AA14" s="110"/>
      <c r="AB14" s="225">
        <v>-72820</v>
      </c>
    </row>
    <row r="15" spans="2:29" x14ac:dyDescent="0.25">
      <c r="B15" s="7">
        <v>45942</v>
      </c>
      <c r="C15" s="8">
        <v>220</v>
      </c>
      <c r="D15" s="9"/>
      <c r="E15" s="10">
        <v>18.5</v>
      </c>
      <c r="F15" s="33">
        <f t="shared" si="1"/>
        <v>4070</v>
      </c>
      <c r="G15" s="19"/>
      <c r="H15" s="16"/>
      <c r="I15" s="17"/>
      <c r="J15" s="18"/>
      <c r="P15" s="328">
        <v>45927</v>
      </c>
      <c r="Q15" s="17">
        <f>R15-P15</f>
        <v>64</v>
      </c>
      <c r="R15" s="208">
        <v>45991</v>
      </c>
      <c r="S15" s="17" t="s">
        <v>40</v>
      </c>
      <c r="T15" s="327">
        <v>356</v>
      </c>
      <c r="U15" s="326" t="s">
        <v>41</v>
      </c>
      <c r="V15" s="326" t="s">
        <v>112</v>
      </c>
      <c r="W15" s="325">
        <v>60</v>
      </c>
      <c r="X15" s="326" t="s">
        <v>52</v>
      </c>
      <c r="Y15" s="324">
        <v>850</v>
      </c>
      <c r="Z15" s="323">
        <v>51000</v>
      </c>
      <c r="AA15" s="322"/>
      <c r="AB15" s="323">
        <v>51000</v>
      </c>
      <c r="AC15" t="s">
        <v>139</v>
      </c>
    </row>
    <row r="16" spans="2:29" x14ac:dyDescent="0.25">
      <c r="B16" s="7">
        <v>45943</v>
      </c>
      <c r="C16" s="8">
        <v>212.5</v>
      </c>
      <c r="D16" s="9"/>
      <c r="E16" s="10">
        <v>18.5</v>
      </c>
      <c r="F16" s="33">
        <f t="shared" si="1"/>
        <v>3931.25</v>
      </c>
      <c r="G16" s="19"/>
      <c r="H16" s="16"/>
      <c r="I16" s="17"/>
      <c r="J16" s="18"/>
      <c r="P16" s="328">
        <v>45927</v>
      </c>
      <c r="Q16" s="17">
        <f>R16-P16</f>
        <v>64</v>
      </c>
      <c r="R16" s="208">
        <v>45991</v>
      </c>
      <c r="S16" s="17" t="s">
        <v>40</v>
      </c>
      <c r="T16" s="327">
        <v>356</v>
      </c>
      <c r="U16" s="326" t="s">
        <v>41</v>
      </c>
      <c r="V16" s="326" t="s">
        <v>138</v>
      </c>
      <c r="W16" s="325">
        <v>30</v>
      </c>
      <c r="X16" s="326" t="s">
        <v>52</v>
      </c>
      <c r="Y16" s="324">
        <v>678.21781999999996</v>
      </c>
      <c r="Z16" s="323">
        <v>20346.53</v>
      </c>
      <c r="AA16" s="323">
        <v>203.47</v>
      </c>
      <c r="AB16" s="323">
        <v>20550</v>
      </c>
      <c r="AC16" t="s">
        <v>139</v>
      </c>
    </row>
    <row r="17" spans="2:29" x14ac:dyDescent="0.25">
      <c r="B17" s="7">
        <v>45944</v>
      </c>
      <c r="C17" s="8">
        <v>220.5</v>
      </c>
      <c r="D17" s="9"/>
      <c r="E17" s="10">
        <v>18.5</v>
      </c>
      <c r="F17" s="33">
        <f t="shared" si="1"/>
        <v>4079.25</v>
      </c>
      <c r="G17" s="19"/>
      <c r="H17" s="16"/>
      <c r="I17" s="17"/>
      <c r="J17" s="18"/>
    </row>
    <row r="18" spans="2:29" x14ac:dyDescent="0.25">
      <c r="B18" s="7">
        <v>45945</v>
      </c>
      <c r="C18" s="8">
        <v>218.5</v>
      </c>
      <c r="D18" s="9"/>
      <c r="E18" s="10">
        <v>18.5</v>
      </c>
      <c r="F18" s="33">
        <f t="shared" si="1"/>
        <v>4042.25</v>
      </c>
      <c r="G18" s="19"/>
      <c r="H18" s="16"/>
      <c r="I18" s="17"/>
      <c r="J18" s="18"/>
      <c r="P18" s="351">
        <v>45958</v>
      </c>
      <c r="Q18" s="17">
        <f>R18-P18</f>
        <v>64</v>
      </c>
      <c r="R18" s="208">
        <v>46022</v>
      </c>
      <c r="S18" s="17" t="s">
        <v>40</v>
      </c>
      <c r="T18" s="350">
        <v>423</v>
      </c>
      <c r="U18" s="349" t="s">
        <v>41</v>
      </c>
      <c r="V18" s="348" t="s">
        <v>42</v>
      </c>
      <c r="W18" s="346">
        <v>75</v>
      </c>
      <c r="X18" s="348" t="s">
        <v>52</v>
      </c>
      <c r="Y18" s="347">
        <v>810</v>
      </c>
      <c r="Z18" s="345">
        <v>60750</v>
      </c>
      <c r="AA18" s="344"/>
      <c r="AB18" s="345">
        <v>60750</v>
      </c>
      <c r="AC18" t="s">
        <v>147</v>
      </c>
    </row>
    <row r="19" spans="2:29" x14ac:dyDescent="0.25">
      <c r="B19" s="7">
        <v>45946</v>
      </c>
      <c r="C19" s="8">
        <v>205</v>
      </c>
      <c r="D19" s="9"/>
      <c r="E19" s="10">
        <v>18.5</v>
      </c>
      <c r="F19" s="33">
        <f t="shared" si="1"/>
        <v>3792.5</v>
      </c>
      <c r="G19" s="19"/>
      <c r="H19" s="16"/>
      <c r="I19" s="17"/>
      <c r="J19" s="18"/>
      <c r="P19" s="351">
        <v>45958</v>
      </c>
      <c r="Q19" s="17">
        <f>R19-P19</f>
        <v>64</v>
      </c>
      <c r="R19" s="208">
        <v>46022</v>
      </c>
      <c r="S19" s="17" t="s">
        <v>40</v>
      </c>
      <c r="T19" s="350">
        <v>423</v>
      </c>
      <c r="U19" s="349" t="s">
        <v>41</v>
      </c>
      <c r="V19" s="348" t="s">
        <v>89</v>
      </c>
      <c r="W19" s="346">
        <v>30</v>
      </c>
      <c r="X19" s="348" t="s">
        <v>52</v>
      </c>
      <c r="Y19" s="347">
        <v>678.21781999999996</v>
      </c>
      <c r="Z19" s="345">
        <v>20346.53</v>
      </c>
      <c r="AA19" s="345">
        <v>203.47</v>
      </c>
      <c r="AB19" s="345">
        <v>20550</v>
      </c>
      <c r="AC19" t="s">
        <v>147</v>
      </c>
    </row>
    <row r="20" spans="2:29" x14ac:dyDescent="0.25">
      <c r="B20" s="7">
        <v>45947</v>
      </c>
      <c r="C20" s="8">
        <v>211</v>
      </c>
      <c r="D20" s="9"/>
      <c r="E20" s="10">
        <v>18.5</v>
      </c>
      <c r="F20" s="33">
        <f t="shared" si="1"/>
        <v>3903.5</v>
      </c>
      <c r="G20" s="19"/>
      <c r="H20" s="16"/>
      <c r="I20" s="17"/>
      <c r="J20" s="18"/>
    </row>
    <row r="21" spans="2:29" x14ac:dyDescent="0.25">
      <c r="B21" s="7">
        <v>45948</v>
      </c>
      <c r="C21" s="8">
        <v>213</v>
      </c>
      <c r="D21" s="9"/>
      <c r="E21" s="10">
        <v>18.5</v>
      </c>
      <c r="F21" s="33">
        <f t="shared" si="1"/>
        <v>3940.5</v>
      </c>
      <c r="G21" s="19"/>
      <c r="H21" s="16"/>
      <c r="I21" s="17"/>
      <c r="J21" s="18"/>
    </row>
    <row r="22" spans="2:29" x14ac:dyDescent="0.25">
      <c r="B22" s="7">
        <v>45949</v>
      </c>
      <c r="C22" s="8">
        <v>214</v>
      </c>
      <c r="D22" s="9"/>
      <c r="E22" s="10">
        <v>18.5</v>
      </c>
      <c r="F22" s="33">
        <f t="shared" si="1"/>
        <v>3959</v>
      </c>
      <c r="G22" s="19"/>
      <c r="H22" s="16"/>
      <c r="I22" s="17"/>
      <c r="J22" s="18"/>
    </row>
    <row r="23" spans="2:29" x14ac:dyDescent="0.25">
      <c r="B23" s="7">
        <v>45950</v>
      </c>
      <c r="C23" s="8">
        <v>207</v>
      </c>
      <c r="D23" s="9"/>
      <c r="E23" s="10">
        <v>18.5</v>
      </c>
      <c r="F23" s="33">
        <f t="shared" si="1"/>
        <v>3829.5</v>
      </c>
      <c r="G23" s="19"/>
      <c r="H23" s="16"/>
      <c r="I23" s="17"/>
      <c r="J23" s="18"/>
    </row>
    <row r="24" spans="2:29" x14ac:dyDescent="0.25">
      <c r="B24" s="7">
        <v>45951</v>
      </c>
      <c r="C24" s="8">
        <v>205.5</v>
      </c>
      <c r="D24" s="9"/>
      <c r="E24" s="10">
        <v>18.5</v>
      </c>
      <c r="F24" s="33">
        <f t="shared" si="1"/>
        <v>3801.75</v>
      </c>
      <c r="G24" s="19"/>
      <c r="H24" s="16"/>
      <c r="I24" s="17"/>
      <c r="J24" s="18"/>
    </row>
    <row r="25" spans="2:29" x14ac:dyDescent="0.25">
      <c r="B25" s="7">
        <v>45952</v>
      </c>
      <c r="C25" s="8">
        <v>196</v>
      </c>
      <c r="D25" s="9"/>
      <c r="E25" s="10">
        <v>18.5</v>
      </c>
      <c r="F25" s="33">
        <f t="shared" si="1"/>
        <v>3626</v>
      </c>
      <c r="G25" s="19"/>
      <c r="H25" s="16"/>
      <c r="I25" s="17"/>
      <c r="J25" s="18"/>
    </row>
    <row r="26" spans="2:29" x14ac:dyDescent="0.25">
      <c r="B26" s="7">
        <v>45953</v>
      </c>
      <c r="C26" s="8">
        <v>208</v>
      </c>
      <c r="D26" s="9"/>
      <c r="E26" s="10">
        <v>18.5</v>
      </c>
      <c r="F26" s="33">
        <f t="shared" si="1"/>
        <v>3848</v>
      </c>
      <c r="G26" s="19"/>
      <c r="H26" s="16"/>
      <c r="I26" s="17"/>
      <c r="J26" s="18"/>
    </row>
    <row r="27" spans="2:29" x14ac:dyDescent="0.25">
      <c r="B27" s="7">
        <v>45954</v>
      </c>
      <c r="C27" s="8">
        <v>199</v>
      </c>
      <c r="D27" s="9"/>
      <c r="E27" s="10">
        <v>18.5</v>
      </c>
      <c r="F27" s="33">
        <f t="shared" si="1"/>
        <v>3681.5</v>
      </c>
      <c r="G27" s="19"/>
      <c r="H27" s="16"/>
      <c r="I27" s="17"/>
      <c r="J27" s="18"/>
    </row>
    <row r="28" spans="2:29" x14ac:dyDescent="0.25">
      <c r="B28" s="7">
        <v>45955</v>
      </c>
      <c r="C28" s="8">
        <v>189.5</v>
      </c>
      <c r="D28" s="9"/>
      <c r="E28" s="10">
        <v>18.5</v>
      </c>
      <c r="F28" s="33">
        <f t="shared" si="1"/>
        <v>3505.75</v>
      </c>
      <c r="G28" s="19"/>
      <c r="H28" s="16"/>
      <c r="I28" s="17"/>
      <c r="J28" s="18"/>
    </row>
    <row r="29" spans="2:29" x14ac:dyDescent="0.25">
      <c r="B29" s="7">
        <v>45956</v>
      </c>
      <c r="C29" s="8">
        <v>188.5</v>
      </c>
      <c r="D29" s="9"/>
      <c r="E29" s="10">
        <v>18.5</v>
      </c>
      <c r="F29" s="33">
        <f t="shared" si="1"/>
        <v>3487.25</v>
      </c>
      <c r="G29" s="19"/>
      <c r="H29" s="16"/>
      <c r="I29" s="17"/>
      <c r="J29" s="18"/>
    </row>
    <row r="30" spans="2:29" x14ac:dyDescent="0.25">
      <c r="B30" s="7">
        <v>45957</v>
      </c>
      <c r="C30" s="8">
        <v>174.5</v>
      </c>
      <c r="D30" s="9"/>
      <c r="E30" s="10">
        <v>18.5</v>
      </c>
      <c r="F30" s="33">
        <f t="shared" si="1"/>
        <v>3228.25</v>
      </c>
      <c r="G30" s="19"/>
      <c r="H30" s="16"/>
      <c r="I30" s="17"/>
      <c r="J30" s="18"/>
    </row>
    <row r="31" spans="2:29" x14ac:dyDescent="0.25">
      <c r="B31" s="7">
        <v>45958</v>
      </c>
      <c r="C31" s="8">
        <v>187.5</v>
      </c>
      <c r="D31" s="9"/>
      <c r="E31" s="10">
        <v>18.5</v>
      </c>
      <c r="F31" s="33">
        <f t="shared" si="1"/>
        <v>3468.75</v>
      </c>
      <c r="G31" s="19"/>
      <c r="H31" s="16"/>
      <c r="I31" s="17"/>
      <c r="J31" s="18"/>
    </row>
    <row r="32" spans="2:29" x14ac:dyDescent="0.25">
      <c r="B32" s="7">
        <v>45959</v>
      </c>
      <c r="C32" s="8">
        <v>108.5</v>
      </c>
      <c r="D32" s="9"/>
      <c r="E32" s="10">
        <v>18.5</v>
      </c>
      <c r="F32" s="33">
        <f t="shared" si="1"/>
        <v>2007.25</v>
      </c>
      <c r="G32" s="19"/>
      <c r="H32" s="16"/>
      <c r="I32" s="17"/>
      <c r="J32" s="18"/>
    </row>
    <row r="33" spans="2:12" x14ac:dyDescent="0.25">
      <c r="B33" s="7">
        <v>45960</v>
      </c>
      <c r="C33" s="8">
        <v>217</v>
      </c>
      <c r="D33" s="9"/>
      <c r="E33" s="10">
        <v>18.5</v>
      </c>
      <c r="F33" s="33">
        <f t="shared" si="1"/>
        <v>4014.5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173.5</v>
      </c>
      <c r="D34" s="48"/>
      <c r="E34" s="10">
        <v>18.5</v>
      </c>
      <c r="F34" s="49">
        <f t="shared" si="1"/>
        <v>3209.75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6343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181373.80486600002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117345.5</v>
      </c>
      <c r="L36" s="31">
        <f>J36-J4-J5-J6</f>
        <v>113800.02106499999</v>
      </c>
    </row>
    <row r="37" spans="2:12" x14ac:dyDescent="0.25">
      <c r="B37" s="26" t="s">
        <v>14</v>
      </c>
      <c r="C37" s="30">
        <f>C35</f>
        <v>6343</v>
      </c>
      <c r="D37" s="9">
        <f>D35/1.03</f>
        <v>0</v>
      </c>
      <c r="E37" s="10"/>
      <c r="F37" s="33">
        <f>SUM(F4:F36)</f>
        <v>117345.5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-64028.30486600002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161850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52">
        <v>45898</v>
      </c>
      <c r="Q3" s="13">
        <f>R3-P3</f>
        <v>63</v>
      </c>
      <c r="R3" s="61">
        <v>45961</v>
      </c>
      <c r="S3" s="13" t="s">
        <v>40</v>
      </c>
      <c r="T3" s="353">
        <v>302</v>
      </c>
      <c r="U3" s="354" t="s">
        <v>41</v>
      </c>
      <c r="V3" s="354" t="s">
        <v>111</v>
      </c>
      <c r="W3" s="355">
        <v>10</v>
      </c>
      <c r="X3" s="354" t="s">
        <v>52</v>
      </c>
      <c r="Y3" s="356">
        <v>790</v>
      </c>
      <c r="Z3" s="357">
        <v>7900</v>
      </c>
      <c r="AA3" s="358"/>
      <c r="AB3" s="357">
        <v>7900</v>
      </c>
      <c r="AC3" t="s">
        <v>130</v>
      </c>
    </row>
    <row r="4" spans="2:29" x14ac:dyDescent="0.25">
      <c r="B4" s="7">
        <v>45962</v>
      </c>
      <c r="C4" s="8">
        <v>181</v>
      </c>
      <c r="D4" s="9"/>
      <c r="E4" s="10">
        <v>19</v>
      </c>
      <c r="F4" s="33">
        <f>E4*C4</f>
        <v>3439</v>
      </c>
      <c r="G4" s="11"/>
      <c r="H4" s="12" t="s">
        <v>6</v>
      </c>
      <c r="I4" s="13">
        <v>0.01</v>
      </c>
      <c r="J4" s="14">
        <f>(F36+F37)*I4</f>
        <v>1028.9449999999999</v>
      </c>
      <c r="P4" s="352">
        <v>45898</v>
      </c>
      <c r="Q4" s="13">
        <f>R4-P4</f>
        <v>63</v>
      </c>
      <c r="R4" s="61">
        <v>45961</v>
      </c>
      <c r="S4" s="13" t="s">
        <v>40</v>
      </c>
      <c r="T4" s="353">
        <v>302</v>
      </c>
      <c r="U4" s="354" t="s">
        <v>41</v>
      </c>
      <c r="V4" s="354" t="s">
        <v>112</v>
      </c>
      <c r="W4" s="355">
        <v>50</v>
      </c>
      <c r="X4" s="354" t="s">
        <v>52</v>
      </c>
      <c r="Y4" s="356">
        <v>810</v>
      </c>
      <c r="Z4" s="357">
        <v>40500</v>
      </c>
      <c r="AA4" s="358"/>
      <c r="AB4" s="357">
        <v>40500</v>
      </c>
      <c r="AC4" t="s">
        <v>130</v>
      </c>
    </row>
    <row r="5" spans="2:29" x14ac:dyDescent="0.25">
      <c r="B5" s="7">
        <v>45963</v>
      </c>
      <c r="C5" s="8">
        <v>189.5</v>
      </c>
      <c r="D5" s="9"/>
      <c r="E5" s="10">
        <v>19</v>
      </c>
      <c r="F5" s="33">
        <f t="shared" ref="F5:F34" si="0">E5*C5</f>
        <v>3600.5</v>
      </c>
      <c r="G5" s="11"/>
      <c r="H5" s="12" t="s">
        <v>7</v>
      </c>
      <c r="I5" s="13">
        <v>1E-3</v>
      </c>
      <c r="J5" s="14">
        <f>(F36+F37-J4-J6)*I5</f>
        <v>99.861814999999993</v>
      </c>
      <c r="P5" s="352">
        <v>45898</v>
      </c>
      <c r="Q5" s="13">
        <f>R5-P5</f>
        <v>63</v>
      </c>
      <c r="R5" s="61">
        <v>45961</v>
      </c>
      <c r="S5" s="13" t="s">
        <v>40</v>
      </c>
      <c r="T5" s="353">
        <v>302</v>
      </c>
      <c r="U5" s="354" t="s">
        <v>41</v>
      </c>
      <c r="V5" s="354" t="s">
        <v>89</v>
      </c>
      <c r="W5" s="355">
        <v>30</v>
      </c>
      <c r="X5" s="354" t="s">
        <v>52</v>
      </c>
      <c r="Y5" s="359">
        <v>663.36634000000004</v>
      </c>
      <c r="Z5" s="357">
        <v>19900.990000000002</v>
      </c>
      <c r="AA5" s="357">
        <v>199.01</v>
      </c>
      <c r="AB5" s="357">
        <v>20100</v>
      </c>
      <c r="AC5" t="s">
        <v>130</v>
      </c>
    </row>
    <row r="6" spans="2:29" x14ac:dyDescent="0.25">
      <c r="B6" s="7">
        <v>45964</v>
      </c>
      <c r="C6" s="8">
        <v>194.5</v>
      </c>
      <c r="D6" s="9"/>
      <c r="E6" s="10">
        <v>19</v>
      </c>
      <c r="F6" s="33">
        <f t="shared" si="0"/>
        <v>3695.5</v>
      </c>
      <c r="G6" s="11"/>
      <c r="H6" s="12" t="s">
        <v>8</v>
      </c>
      <c r="I6" s="13"/>
      <c r="J6" s="14">
        <v>2003.74</v>
      </c>
      <c r="P6" s="352">
        <v>45898</v>
      </c>
      <c r="Q6" s="13">
        <f>R6-P6</f>
        <v>63</v>
      </c>
      <c r="R6" s="61">
        <v>45961</v>
      </c>
      <c r="S6" s="13" t="s">
        <v>40</v>
      </c>
      <c r="T6" s="353">
        <v>302</v>
      </c>
      <c r="U6" s="354" t="s">
        <v>41</v>
      </c>
      <c r="V6" s="354" t="s">
        <v>123</v>
      </c>
      <c r="W6" s="361">
        <v>300</v>
      </c>
      <c r="X6" s="354" t="s">
        <v>12</v>
      </c>
      <c r="Y6" s="356">
        <v>14.4</v>
      </c>
      <c r="Z6" s="357">
        <v>4320</v>
      </c>
      <c r="AA6" s="358"/>
      <c r="AB6" s="357">
        <v>4320</v>
      </c>
      <c r="AC6" t="s">
        <v>130</v>
      </c>
    </row>
    <row r="7" spans="2:29" x14ac:dyDescent="0.25">
      <c r="B7" s="7">
        <v>45965</v>
      </c>
      <c r="C7" s="8">
        <v>192.5</v>
      </c>
      <c r="D7" s="9"/>
      <c r="E7" s="10">
        <v>19</v>
      </c>
      <c r="F7" s="33">
        <f t="shared" si="0"/>
        <v>3657.5</v>
      </c>
      <c r="G7" s="11"/>
      <c r="H7" s="12" t="s">
        <v>9</v>
      </c>
      <c r="I7" s="13"/>
      <c r="J7" s="14">
        <f>'EKİM 2025'!J39*-1</f>
        <v>64028.30486600002</v>
      </c>
      <c r="P7" s="110"/>
      <c r="Q7" s="110"/>
      <c r="R7" s="110"/>
      <c r="S7" s="110"/>
      <c r="T7" s="110"/>
      <c r="U7" s="110"/>
      <c r="V7" s="110" t="s">
        <v>48</v>
      </c>
      <c r="W7" s="110"/>
      <c r="X7" s="110"/>
      <c r="Y7" s="110"/>
      <c r="Z7" s="110"/>
      <c r="AA7" s="110"/>
      <c r="AB7" s="225">
        <v>-72820</v>
      </c>
    </row>
    <row r="8" spans="2:29" x14ac:dyDescent="0.25">
      <c r="B8" s="7">
        <v>45966</v>
      </c>
      <c r="C8" s="8">
        <v>190.5</v>
      </c>
      <c r="D8" s="9"/>
      <c r="E8" s="10">
        <v>19</v>
      </c>
      <c r="F8" s="33">
        <f t="shared" si="0"/>
        <v>3619.5</v>
      </c>
      <c r="G8" s="328">
        <v>45927</v>
      </c>
      <c r="H8" s="16" t="s">
        <v>132</v>
      </c>
      <c r="I8" s="17"/>
      <c r="J8" s="323">
        <v>51000</v>
      </c>
      <c r="P8" s="371">
        <v>45927</v>
      </c>
      <c r="Q8" s="13">
        <f>R8-P8</f>
        <v>64</v>
      </c>
      <c r="R8" s="61">
        <v>45991</v>
      </c>
      <c r="S8" s="13" t="s">
        <v>40</v>
      </c>
      <c r="T8" s="372">
        <v>356</v>
      </c>
      <c r="U8" s="373" t="s">
        <v>41</v>
      </c>
      <c r="V8" s="373" t="s">
        <v>112</v>
      </c>
      <c r="W8" s="374">
        <v>60</v>
      </c>
      <c r="X8" s="373" t="s">
        <v>52</v>
      </c>
      <c r="Y8" s="375">
        <v>850</v>
      </c>
      <c r="Z8" s="376">
        <v>51000</v>
      </c>
      <c r="AA8" s="377"/>
      <c r="AB8" s="376">
        <v>51000</v>
      </c>
      <c r="AC8" t="s">
        <v>139</v>
      </c>
    </row>
    <row r="9" spans="2:29" x14ac:dyDescent="0.25">
      <c r="B9" s="7">
        <v>45967</v>
      </c>
      <c r="C9" s="8">
        <v>188</v>
      </c>
      <c r="D9" s="9"/>
      <c r="E9" s="10">
        <v>19</v>
      </c>
      <c r="F9" s="33">
        <f t="shared" si="0"/>
        <v>3572</v>
      </c>
      <c r="G9" s="328">
        <v>45927</v>
      </c>
      <c r="H9" s="16" t="s">
        <v>153</v>
      </c>
      <c r="I9" s="17"/>
      <c r="J9" s="323">
        <v>20550</v>
      </c>
      <c r="P9" s="371">
        <v>45927</v>
      </c>
      <c r="Q9" s="13">
        <f>R9-P9</f>
        <v>64</v>
      </c>
      <c r="R9" s="61">
        <v>45991</v>
      </c>
      <c r="S9" s="13" t="s">
        <v>40</v>
      </c>
      <c r="T9" s="372">
        <v>356</v>
      </c>
      <c r="U9" s="373" t="s">
        <v>41</v>
      </c>
      <c r="V9" s="373" t="s">
        <v>138</v>
      </c>
      <c r="W9" s="374">
        <v>30</v>
      </c>
      <c r="X9" s="373" t="s">
        <v>52</v>
      </c>
      <c r="Y9" s="375">
        <v>678.21781999999996</v>
      </c>
      <c r="Z9" s="376">
        <v>20346.53</v>
      </c>
      <c r="AA9" s="376">
        <v>203.47</v>
      </c>
      <c r="AB9" s="376">
        <v>20550</v>
      </c>
      <c r="AC9" t="s">
        <v>139</v>
      </c>
    </row>
    <row r="10" spans="2:29" x14ac:dyDescent="0.25">
      <c r="B10" s="7">
        <v>45968</v>
      </c>
      <c r="C10" s="8">
        <v>192.5</v>
      </c>
      <c r="D10" s="9"/>
      <c r="E10" s="10">
        <v>19</v>
      </c>
      <c r="F10" s="33">
        <f t="shared" si="0"/>
        <v>3657.5</v>
      </c>
      <c r="G10" s="15"/>
      <c r="H10" s="16"/>
      <c r="I10" s="17"/>
      <c r="J10" s="18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225">
        <v>-71550</v>
      </c>
    </row>
    <row r="11" spans="2:29" x14ac:dyDescent="0.25">
      <c r="B11" s="7">
        <v>45969</v>
      </c>
      <c r="C11" s="8">
        <v>187.5</v>
      </c>
      <c r="D11" s="9"/>
      <c r="E11" s="10">
        <v>19</v>
      </c>
      <c r="F11" s="33">
        <f t="shared" si="0"/>
        <v>3562.5</v>
      </c>
      <c r="G11" s="19"/>
      <c r="H11" s="16"/>
      <c r="I11" s="17"/>
      <c r="J11" s="18"/>
      <c r="P11" s="351">
        <v>45958</v>
      </c>
      <c r="Q11" s="17">
        <f>R11-P11</f>
        <v>64</v>
      </c>
      <c r="R11" s="208">
        <v>46022</v>
      </c>
      <c r="S11" s="17" t="s">
        <v>40</v>
      </c>
      <c r="T11" s="350">
        <v>423</v>
      </c>
      <c r="U11" s="349" t="s">
        <v>41</v>
      </c>
      <c r="V11" s="348" t="s">
        <v>42</v>
      </c>
      <c r="W11" s="346">
        <v>75</v>
      </c>
      <c r="X11" s="348" t="s">
        <v>52</v>
      </c>
      <c r="Y11" s="347">
        <v>810</v>
      </c>
      <c r="Z11" s="345">
        <v>60750</v>
      </c>
      <c r="AA11" s="344"/>
      <c r="AB11" s="345">
        <v>60750</v>
      </c>
      <c r="AC11" t="s">
        <v>147</v>
      </c>
    </row>
    <row r="12" spans="2:29" x14ac:dyDescent="0.25">
      <c r="B12" s="7">
        <v>45970</v>
      </c>
      <c r="C12" s="8">
        <v>194</v>
      </c>
      <c r="D12" s="9"/>
      <c r="E12" s="10">
        <v>19</v>
      </c>
      <c r="F12" s="33">
        <f t="shared" si="0"/>
        <v>3686</v>
      </c>
      <c r="G12" s="19"/>
      <c r="H12" s="16"/>
      <c r="I12" s="17"/>
      <c r="J12" s="18"/>
      <c r="P12" s="351">
        <v>45958</v>
      </c>
      <c r="Q12" s="17">
        <f>R12-P12</f>
        <v>64</v>
      </c>
      <c r="R12" s="208">
        <v>46022</v>
      </c>
      <c r="S12" s="17" t="s">
        <v>40</v>
      </c>
      <c r="T12" s="350">
        <v>423</v>
      </c>
      <c r="U12" s="349" t="s">
        <v>41</v>
      </c>
      <c r="V12" s="348" t="s">
        <v>89</v>
      </c>
      <c r="W12" s="346">
        <v>30</v>
      </c>
      <c r="X12" s="348" t="s">
        <v>52</v>
      </c>
      <c r="Y12" s="347">
        <v>678.21781999999996</v>
      </c>
      <c r="Z12" s="345">
        <v>20346.53</v>
      </c>
      <c r="AA12" s="345">
        <v>203.47</v>
      </c>
      <c r="AB12" s="345">
        <v>20550</v>
      </c>
      <c r="AC12" t="s">
        <v>147</v>
      </c>
    </row>
    <row r="13" spans="2:29" x14ac:dyDescent="0.25">
      <c r="B13" s="7">
        <v>45971</v>
      </c>
      <c r="C13" s="8">
        <v>184</v>
      </c>
      <c r="D13" s="9"/>
      <c r="E13" s="10">
        <v>19</v>
      </c>
      <c r="F13" s="33">
        <f t="shared" si="0"/>
        <v>3496</v>
      </c>
      <c r="G13" s="15">
        <v>46008</v>
      </c>
      <c r="H13" s="16" t="s">
        <v>154</v>
      </c>
      <c r="I13" s="17"/>
      <c r="J13" s="18">
        <v>70000</v>
      </c>
    </row>
    <row r="14" spans="2:29" x14ac:dyDescent="0.25">
      <c r="B14" s="7">
        <v>45972</v>
      </c>
      <c r="C14" s="8">
        <v>189.5</v>
      </c>
      <c r="D14" s="9"/>
      <c r="E14" s="10">
        <v>19</v>
      </c>
      <c r="F14" s="33">
        <f t="shared" si="0"/>
        <v>3600.5</v>
      </c>
      <c r="G14" s="19"/>
      <c r="H14" s="16"/>
      <c r="I14" s="17"/>
      <c r="J14" s="18"/>
      <c r="P14" s="369">
        <v>45987</v>
      </c>
      <c r="Q14" s="17">
        <f>R14-P14</f>
        <v>66</v>
      </c>
      <c r="R14" s="208">
        <v>46053</v>
      </c>
      <c r="S14" s="17" t="s">
        <v>40</v>
      </c>
      <c r="T14" s="368">
        <v>485</v>
      </c>
      <c r="U14" s="349" t="s">
        <v>41</v>
      </c>
      <c r="V14" s="367" t="s">
        <v>42</v>
      </c>
      <c r="W14" s="366">
        <v>70</v>
      </c>
      <c r="X14" s="367" t="s">
        <v>52</v>
      </c>
      <c r="Y14" s="365">
        <v>810</v>
      </c>
      <c r="Z14" s="364">
        <v>56700</v>
      </c>
      <c r="AA14" s="362"/>
      <c r="AB14" s="364">
        <v>56700</v>
      </c>
      <c r="AC14" s="370" t="s">
        <v>152</v>
      </c>
    </row>
    <row r="15" spans="2:29" x14ac:dyDescent="0.25">
      <c r="B15" s="7">
        <v>45973</v>
      </c>
      <c r="C15" s="8">
        <v>191</v>
      </c>
      <c r="D15" s="9"/>
      <c r="E15" s="10">
        <v>19</v>
      </c>
      <c r="F15" s="33">
        <f t="shared" si="0"/>
        <v>3629</v>
      </c>
      <c r="G15" s="19"/>
      <c r="H15" s="16"/>
      <c r="I15" s="17"/>
      <c r="J15" s="18"/>
      <c r="P15" s="369">
        <v>45987</v>
      </c>
      <c r="Q15" s="17">
        <f>R15-P15</f>
        <v>66</v>
      </c>
      <c r="R15" s="208">
        <v>46053</v>
      </c>
      <c r="S15" s="17" t="s">
        <v>40</v>
      </c>
      <c r="T15" s="368">
        <v>485</v>
      </c>
      <c r="U15" s="349" t="s">
        <v>41</v>
      </c>
      <c r="V15" s="367" t="s">
        <v>138</v>
      </c>
      <c r="W15" s="366">
        <v>30</v>
      </c>
      <c r="X15" s="367" t="s">
        <v>52</v>
      </c>
      <c r="Y15" s="365">
        <v>688.11881000000005</v>
      </c>
      <c r="Z15" s="364">
        <v>20643.560000000001</v>
      </c>
      <c r="AA15" s="364">
        <v>206.44</v>
      </c>
      <c r="AB15" s="364">
        <v>20850</v>
      </c>
      <c r="AC15" s="370" t="s">
        <v>152</v>
      </c>
    </row>
    <row r="16" spans="2:29" x14ac:dyDescent="0.25">
      <c r="B16" s="7">
        <v>45974</v>
      </c>
      <c r="C16" s="8">
        <v>193.5</v>
      </c>
      <c r="D16" s="9"/>
      <c r="E16" s="10">
        <v>19</v>
      </c>
      <c r="F16" s="33">
        <f t="shared" si="0"/>
        <v>3676.5</v>
      </c>
      <c r="G16" s="19"/>
      <c r="H16" s="16"/>
      <c r="I16" s="17"/>
      <c r="J16" s="18"/>
      <c r="P16" s="369">
        <v>45987</v>
      </c>
      <c r="Q16" s="17">
        <f>R16-P16</f>
        <v>66</v>
      </c>
      <c r="R16" s="208">
        <v>46053</v>
      </c>
      <c r="S16" s="17" t="s">
        <v>40</v>
      </c>
      <c r="T16" s="368">
        <v>485</v>
      </c>
      <c r="U16" s="349" t="s">
        <v>41</v>
      </c>
      <c r="V16" s="367" t="s">
        <v>151</v>
      </c>
      <c r="W16" s="363">
        <v>75</v>
      </c>
      <c r="X16" s="367" t="s">
        <v>12</v>
      </c>
      <c r="Y16" s="365">
        <v>40</v>
      </c>
      <c r="Z16" s="364">
        <v>3000</v>
      </c>
      <c r="AA16" s="362"/>
      <c r="AB16" s="364">
        <v>3000</v>
      </c>
      <c r="AC16" s="370" t="s">
        <v>152</v>
      </c>
    </row>
    <row r="17" spans="2:10" x14ac:dyDescent="0.25">
      <c r="B17" s="7">
        <v>45975</v>
      </c>
      <c r="C17" s="8">
        <v>194.5</v>
      </c>
      <c r="D17" s="9"/>
      <c r="E17" s="10">
        <v>19</v>
      </c>
      <c r="F17" s="33">
        <f t="shared" si="0"/>
        <v>3695.5</v>
      </c>
      <c r="G17" s="19"/>
      <c r="H17" s="16"/>
      <c r="I17" s="17"/>
      <c r="J17" s="18"/>
    </row>
    <row r="18" spans="2:10" x14ac:dyDescent="0.25">
      <c r="B18" s="7">
        <v>45976</v>
      </c>
      <c r="C18" s="8">
        <v>191</v>
      </c>
      <c r="D18" s="9"/>
      <c r="E18" s="10">
        <v>19</v>
      </c>
      <c r="F18" s="33">
        <f t="shared" si="0"/>
        <v>3629</v>
      </c>
      <c r="G18" s="19"/>
      <c r="H18" s="16"/>
      <c r="I18" s="17"/>
      <c r="J18" s="18"/>
    </row>
    <row r="19" spans="2:10" x14ac:dyDescent="0.25">
      <c r="B19" s="7">
        <v>45977</v>
      </c>
      <c r="C19" s="8">
        <v>186</v>
      </c>
      <c r="D19" s="9"/>
      <c r="E19" s="10">
        <v>19</v>
      </c>
      <c r="F19" s="33">
        <f t="shared" si="0"/>
        <v>3534</v>
      </c>
      <c r="G19" s="19"/>
      <c r="H19" s="16"/>
      <c r="I19" s="17"/>
      <c r="J19" s="18"/>
    </row>
    <row r="20" spans="2:10" x14ac:dyDescent="0.25">
      <c r="B20" s="7">
        <v>45978</v>
      </c>
      <c r="C20" s="8">
        <v>183</v>
      </c>
      <c r="D20" s="9"/>
      <c r="E20" s="10">
        <v>19</v>
      </c>
      <c r="F20" s="33">
        <f t="shared" si="0"/>
        <v>3477</v>
      </c>
      <c r="G20" s="19"/>
      <c r="H20" s="16"/>
      <c r="I20" s="17"/>
      <c r="J20" s="18"/>
    </row>
    <row r="21" spans="2:10" x14ac:dyDescent="0.25">
      <c r="B21" s="7">
        <v>45979</v>
      </c>
      <c r="C21" s="8">
        <v>179.5</v>
      </c>
      <c r="D21" s="9"/>
      <c r="E21" s="10">
        <v>19</v>
      </c>
      <c r="F21" s="33">
        <f t="shared" si="0"/>
        <v>3410.5</v>
      </c>
      <c r="G21" s="19"/>
      <c r="H21" s="16"/>
      <c r="I21" s="17"/>
      <c r="J21" s="18"/>
    </row>
    <row r="22" spans="2:10" x14ac:dyDescent="0.25">
      <c r="B22" s="7">
        <v>45980</v>
      </c>
      <c r="C22" s="8">
        <v>168.5</v>
      </c>
      <c r="D22" s="9"/>
      <c r="E22" s="10">
        <v>19</v>
      </c>
      <c r="F22" s="33">
        <f t="shared" si="0"/>
        <v>3201.5</v>
      </c>
      <c r="G22" s="19"/>
      <c r="H22" s="16"/>
      <c r="I22" s="17"/>
      <c r="J22" s="18"/>
    </row>
    <row r="23" spans="2:10" x14ac:dyDescent="0.25">
      <c r="B23" s="7">
        <v>45981</v>
      </c>
      <c r="C23" s="8">
        <v>164</v>
      </c>
      <c r="D23" s="9"/>
      <c r="E23" s="10">
        <v>19</v>
      </c>
      <c r="F23" s="33">
        <f t="shared" si="0"/>
        <v>3116</v>
      </c>
      <c r="G23" s="19"/>
      <c r="H23" s="16"/>
      <c r="I23" s="17"/>
      <c r="J23" s="18"/>
    </row>
    <row r="24" spans="2:10" x14ac:dyDescent="0.25">
      <c r="B24" s="7">
        <v>45982</v>
      </c>
      <c r="C24" s="8">
        <v>178.5</v>
      </c>
      <c r="D24" s="9"/>
      <c r="E24" s="10">
        <v>19</v>
      </c>
      <c r="F24" s="33">
        <f t="shared" si="0"/>
        <v>3391.5</v>
      </c>
      <c r="G24" s="19"/>
      <c r="H24" s="16"/>
      <c r="I24" s="17"/>
      <c r="J24" s="18"/>
    </row>
    <row r="25" spans="2:10" x14ac:dyDescent="0.25">
      <c r="B25" s="7">
        <v>45983</v>
      </c>
      <c r="C25" s="8">
        <v>165</v>
      </c>
      <c r="D25" s="9"/>
      <c r="E25" s="10">
        <v>19</v>
      </c>
      <c r="F25" s="33">
        <f t="shared" si="0"/>
        <v>3135</v>
      </c>
      <c r="G25" s="19"/>
      <c r="H25" s="16"/>
      <c r="I25" s="17"/>
      <c r="J25" s="18"/>
    </row>
    <row r="26" spans="2:10" x14ac:dyDescent="0.25">
      <c r="B26" s="7">
        <v>45984</v>
      </c>
      <c r="C26" s="8">
        <v>115</v>
      </c>
      <c r="D26" s="9"/>
      <c r="E26" s="10">
        <v>19</v>
      </c>
      <c r="F26" s="33">
        <f t="shared" si="0"/>
        <v>2185</v>
      </c>
      <c r="G26" s="19"/>
      <c r="H26" s="16"/>
      <c r="I26" s="17"/>
      <c r="J26" s="18"/>
    </row>
    <row r="27" spans="2:10" x14ac:dyDescent="0.25">
      <c r="B27" s="7">
        <v>45985</v>
      </c>
      <c r="C27" s="8">
        <v>194</v>
      </c>
      <c r="D27" s="9"/>
      <c r="E27" s="10">
        <v>19</v>
      </c>
      <c r="F27" s="33">
        <f t="shared" si="0"/>
        <v>3686</v>
      </c>
      <c r="G27" s="19"/>
      <c r="H27" s="16"/>
      <c r="I27" s="17"/>
      <c r="J27" s="18"/>
    </row>
    <row r="28" spans="2:10" x14ac:dyDescent="0.25">
      <c r="B28" s="7">
        <v>45986</v>
      </c>
      <c r="C28" s="8">
        <v>162</v>
      </c>
      <c r="D28" s="9"/>
      <c r="E28" s="10">
        <v>19</v>
      </c>
      <c r="F28" s="33">
        <f t="shared" si="0"/>
        <v>3078</v>
      </c>
      <c r="G28" s="19"/>
      <c r="H28" s="16"/>
      <c r="I28" s="17"/>
      <c r="J28" s="18"/>
    </row>
    <row r="29" spans="2:10" x14ac:dyDescent="0.25">
      <c r="B29" s="7">
        <v>45987</v>
      </c>
      <c r="C29" s="8">
        <v>166</v>
      </c>
      <c r="D29" s="9"/>
      <c r="E29" s="10">
        <v>19</v>
      </c>
      <c r="F29" s="33">
        <f t="shared" si="0"/>
        <v>3154</v>
      </c>
      <c r="G29" s="19"/>
      <c r="H29" s="16"/>
      <c r="I29" s="17"/>
      <c r="J29" s="18"/>
    </row>
    <row r="30" spans="2:10" x14ac:dyDescent="0.25">
      <c r="B30" s="7">
        <v>45988</v>
      </c>
      <c r="C30" s="8">
        <v>176.5</v>
      </c>
      <c r="D30" s="9"/>
      <c r="E30" s="10">
        <v>19</v>
      </c>
      <c r="F30" s="33">
        <f t="shared" si="0"/>
        <v>3353.5</v>
      </c>
      <c r="G30" s="19"/>
      <c r="H30" s="16"/>
      <c r="I30" s="17"/>
      <c r="J30" s="18"/>
    </row>
    <row r="31" spans="2:10" x14ac:dyDescent="0.25">
      <c r="B31" s="7">
        <v>45989</v>
      </c>
      <c r="C31" s="8">
        <v>170</v>
      </c>
      <c r="D31" s="9"/>
      <c r="E31" s="10">
        <v>19</v>
      </c>
      <c r="F31" s="33">
        <f t="shared" si="0"/>
        <v>3230</v>
      </c>
      <c r="G31" s="19"/>
      <c r="H31" s="16"/>
      <c r="I31" s="17"/>
      <c r="J31" s="18"/>
    </row>
    <row r="32" spans="2:10" x14ac:dyDescent="0.25">
      <c r="B32" s="7">
        <v>45990</v>
      </c>
      <c r="C32" s="8">
        <v>178.5</v>
      </c>
      <c r="D32" s="9"/>
      <c r="E32" s="10">
        <v>19</v>
      </c>
      <c r="F32" s="33">
        <f t="shared" si="0"/>
        <v>3391.5</v>
      </c>
      <c r="G32" s="19"/>
      <c r="H32" s="16"/>
      <c r="I32" s="17"/>
      <c r="J32" s="18"/>
    </row>
    <row r="33" spans="2:12" x14ac:dyDescent="0.25">
      <c r="B33" s="7">
        <v>45991</v>
      </c>
      <c r="C33" s="8">
        <v>175.5</v>
      </c>
      <c r="D33" s="9"/>
      <c r="E33" s="10">
        <v>19</v>
      </c>
      <c r="F33" s="33">
        <f t="shared" si="0"/>
        <v>3334.5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5415.5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208710.85168100003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102894.5</v>
      </c>
      <c r="L36" s="31">
        <f>J36-J4-J5-J6</f>
        <v>99761.953184999991</v>
      </c>
    </row>
    <row r="37" spans="2:12" x14ac:dyDescent="0.25">
      <c r="B37" s="26" t="s">
        <v>14</v>
      </c>
      <c r="C37" s="30">
        <f>C35</f>
        <v>5415.5</v>
      </c>
      <c r="D37" s="9">
        <f>D35/1.03</f>
        <v>0</v>
      </c>
      <c r="E37" s="10"/>
      <c r="F37" s="33">
        <f>SUM(F4:F36)</f>
        <v>102894.5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-105816.35168100003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168500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52">
        <v>45898</v>
      </c>
      <c r="Q3" s="13">
        <f>R3-P3</f>
        <v>63</v>
      </c>
      <c r="R3" s="61">
        <v>45961</v>
      </c>
      <c r="S3" s="13" t="s">
        <v>40</v>
      </c>
      <c r="T3" s="353">
        <v>302</v>
      </c>
      <c r="U3" s="354" t="s">
        <v>41</v>
      </c>
      <c r="V3" s="354" t="s">
        <v>111</v>
      </c>
      <c r="W3" s="355">
        <v>10</v>
      </c>
      <c r="X3" s="354" t="s">
        <v>52</v>
      </c>
      <c r="Y3" s="356">
        <v>790</v>
      </c>
      <c r="Z3" s="357">
        <v>7900</v>
      </c>
      <c r="AA3" s="358"/>
      <c r="AB3" s="357">
        <v>7900</v>
      </c>
      <c r="AC3" t="s">
        <v>130</v>
      </c>
    </row>
    <row r="4" spans="2:29" x14ac:dyDescent="0.25">
      <c r="B4" s="7">
        <v>45992</v>
      </c>
      <c r="C4" s="8">
        <v>166</v>
      </c>
      <c r="D4" s="9"/>
      <c r="E4" s="10">
        <v>19.600000000000001</v>
      </c>
      <c r="F4" s="33">
        <f>E4*C4</f>
        <v>3253.6000000000004</v>
      </c>
      <c r="G4" s="11"/>
      <c r="H4" s="12" t="s">
        <v>6</v>
      </c>
      <c r="I4" s="13">
        <v>0.01</v>
      </c>
      <c r="J4" s="14">
        <f>(F36+F37)*I4</f>
        <v>978.13800000000003</v>
      </c>
      <c r="P4" s="352">
        <v>45898</v>
      </c>
      <c r="Q4" s="13">
        <f>R4-P4</f>
        <v>63</v>
      </c>
      <c r="R4" s="61">
        <v>45961</v>
      </c>
      <c r="S4" s="13" t="s">
        <v>40</v>
      </c>
      <c r="T4" s="353">
        <v>302</v>
      </c>
      <c r="U4" s="354" t="s">
        <v>41</v>
      </c>
      <c r="V4" s="354" t="s">
        <v>112</v>
      </c>
      <c r="W4" s="355">
        <v>50</v>
      </c>
      <c r="X4" s="354" t="s">
        <v>52</v>
      </c>
      <c r="Y4" s="356">
        <v>810</v>
      </c>
      <c r="Z4" s="357">
        <v>40500</v>
      </c>
      <c r="AA4" s="358"/>
      <c r="AB4" s="357">
        <v>40500</v>
      </c>
      <c r="AC4" t="s">
        <v>130</v>
      </c>
    </row>
    <row r="5" spans="2:29" x14ac:dyDescent="0.25">
      <c r="B5" s="7">
        <v>45993</v>
      </c>
      <c r="C5" s="8">
        <v>166.5</v>
      </c>
      <c r="D5" s="9"/>
      <c r="E5" s="10">
        <v>19.600000000000001</v>
      </c>
      <c r="F5" s="33">
        <f t="shared" ref="F5:F34" si="0">E5*C5</f>
        <v>3263.4</v>
      </c>
      <c r="G5" s="11"/>
      <c r="H5" s="12" t="s">
        <v>7</v>
      </c>
      <c r="I5" s="13">
        <v>1E-3</v>
      </c>
      <c r="J5" s="14">
        <f>(F36+F37-J4-J6)*I5</f>
        <v>94.939272000000003</v>
      </c>
      <c r="P5" s="352">
        <v>45898</v>
      </c>
      <c r="Q5" s="13">
        <f>R5-P5</f>
        <v>63</v>
      </c>
      <c r="R5" s="61">
        <v>45961</v>
      </c>
      <c r="S5" s="13" t="s">
        <v>40</v>
      </c>
      <c r="T5" s="353">
        <v>302</v>
      </c>
      <c r="U5" s="354" t="s">
        <v>41</v>
      </c>
      <c r="V5" s="354" t="s">
        <v>89</v>
      </c>
      <c r="W5" s="355">
        <v>30</v>
      </c>
      <c r="X5" s="354" t="s">
        <v>52</v>
      </c>
      <c r="Y5" s="359">
        <v>663.36634000000004</v>
      </c>
      <c r="Z5" s="357">
        <v>19900.990000000002</v>
      </c>
      <c r="AA5" s="357">
        <v>199.01</v>
      </c>
      <c r="AB5" s="357">
        <v>20100</v>
      </c>
      <c r="AC5" t="s">
        <v>130</v>
      </c>
    </row>
    <row r="6" spans="2:29" x14ac:dyDescent="0.25">
      <c r="B6" s="7">
        <v>45994</v>
      </c>
      <c r="C6" s="8">
        <v>179</v>
      </c>
      <c r="D6" s="9"/>
      <c r="E6" s="10">
        <v>19.600000000000001</v>
      </c>
      <c r="F6" s="33">
        <f t="shared" si="0"/>
        <v>3508.4</v>
      </c>
      <c r="G6" s="11"/>
      <c r="H6" s="12" t="s">
        <v>8</v>
      </c>
      <c r="I6" s="13"/>
      <c r="J6" s="14">
        <v>1896.39</v>
      </c>
      <c r="P6" s="352">
        <v>45898</v>
      </c>
      <c r="Q6" s="13">
        <f>R6-P6</f>
        <v>63</v>
      </c>
      <c r="R6" s="61">
        <v>45961</v>
      </c>
      <c r="S6" s="13" t="s">
        <v>40</v>
      </c>
      <c r="T6" s="353">
        <v>302</v>
      </c>
      <c r="U6" s="354" t="s">
        <v>41</v>
      </c>
      <c r="V6" s="354" t="s">
        <v>123</v>
      </c>
      <c r="W6" s="361">
        <v>300</v>
      </c>
      <c r="X6" s="354" t="s">
        <v>12</v>
      </c>
      <c r="Y6" s="356">
        <v>14.4</v>
      </c>
      <c r="Z6" s="357">
        <v>4320</v>
      </c>
      <c r="AA6" s="358"/>
      <c r="AB6" s="357">
        <v>4320</v>
      </c>
      <c r="AC6" t="s">
        <v>130</v>
      </c>
    </row>
    <row r="7" spans="2:29" x14ac:dyDescent="0.25">
      <c r="B7" s="7">
        <v>45995</v>
      </c>
      <c r="C7" s="8">
        <v>108</v>
      </c>
      <c r="D7" s="9"/>
      <c r="E7" s="10">
        <v>19.600000000000001</v>
      </c>
      <c r="F7" s="33">
        <f t="shared" si="0"/>
        <v>2116.8000000000002</v>
      </c>
      <c r="G7" s="11"/>
      <c r="H7" s="12" t="s">
        <v>9</v>
      </c>
      <c r="I7" s="13"/>
      <c r="J7" s="14">
        <f>'KASIM 2025'!J39*-1</f>
        <v>105816.35168100003</v>
      </c>
      <c r="P7" s="110"/>
      <c r="Q7" s="110"/>
      <c r="R7" s="110"/>
      <c r="S7" s="110"/>
      <c r="T7" s="110"/>
      <c r="U7" s="110"/>
      <c r="V7" s="110" t="s">
        <v>48</v>
      </c>
      <c r="W7" s="110"/>
      <c r="X7" s="110"/>
      <c r="Y7" s="110"/>
      <c r="Z7" s="110"/>
      <c r="AA7" s="110"/>
      <c r="AB7" s="225">
        <v>-72820</v>
      </c>
    </row>
    <row r="8" spans="2:29" x14ac:dyDescent="0.25">
      <c r="B8" s="7">
        <v>45996</v>
      </c>
      <c r="C8" s="8">
        <v>194</v>
      </c>
      <c r="D8" s="9"/>
      <c r="E8" s="10">
        <v>19.600000000000001</v>
      </c>
      <c r="F8" s="33">
        <f t="shared" si="0"/>
        <v>3802.4</v>
      </c>
      <c r="G8" s="15"/>
      <c r="H8" s="16"/>
      <c r="I8" s="17"/>
      <c r="J8" s="18"/>
      <c r="P8" s="371">
        <v>45927</v>
      </c>
      <c r="Q8" s="13">
        <f>R8-P8</f>
        <v>64</v>
      </c>
      <c r="R8" s="61">
        <v>45991</v>
      </c>
      <c r="S8" s="13" t="s">
        <v>40</v>
      </c>
      <c r="T8" s="372">
        <v>356</v>
      </c>
      <c r="U8" s="373" t="s">
        <v>41</v>
      </c>
      <c r="V8" s="373" t="s">
        <v>112</v>
      </c>
      <c r="W8" s="374">
        <v>60</v>
      </c>
      <c r="X8" s="373" t="s">
        <v>52</v>
      </c>
      <c r="Y8" s="375">
        <v>850</v>
      </c>
      <c r="Z8" s="376">
        <v>51000</v>
      </c>
      <c r="AA8" s="377"/>
      <c r="AB8" s="376">
        <v>51000</v>
      </c>
      <c r="AC8" t="s">
        <v>139</v>
      </c>
    </row>
    <row r="9" spans="2:29" x14ac:dyDescent="0.25">
      <c r="B9" s="7">
        <v>45997</v>
      </c>
      <c r="C9" s="8">
        <v>170</v>
      </c>
      <c r="D9" s="9"/>
      <c r="E9" s="10">
        <v>19.600000000000001</v>
      </c>
      <c r="F9" s="33">
        <f t="shared" si="0"/>
        <v>3332.0000000000005</v>
      </c>
      <c r="G9" s="351">
        <v>45958</v>
      </c>
      <c r="H9" s="16" t="s">
        <v>156</v>
      </c>
      <c r="I9" s="17"/>
      <c r="J9" s="345">
        <v>60750</v>
      </c>
      <c r="P9" s="371">
        <v>45927</v>
      </c>
      <c r="Q9" s="13">
        <f>R9-P9</f>
        <v>64</v>
      </c>
      <c r="R9" s="61">
        <v>45991</v>
      </c>
      <c r="S9" s="13" t="s">
        <v>40</v>
      </c>
      <c r="T9" s="372">
        <v>356</v>
      </c>
      <c r="U9" s="373" t="s">
        <v>41</v>
      </c>
      <c r="V9" s="373" t="s">
        <v>138</v>
      </c>
      <c r="W9" s="374">
        <v>30</v>
      </c>
      <c r="X9" s="373" t="s">
        <v>52</v>
      </c>
      <c r="Y9" s="375">
        <v>678.21781999999996</v>
      </c>
      <c r="Z9" s="376">
        <v>20346.53</v>
      </c>
      <c r="AA9" s="376">
        <v>203.47</v>
      </c>
      <c r="AB9" s="376">
        <v>20550</v>
      </c>
      <c r="AC9" t="s">
        <v>139</v>
      </c>
    </row>
    <row r="10" spans="2:29" x14ac:dyDescent="0.25">
      <c r="B10" s="7">
        <v>45998</v>
      </c>
      <c r="C10" s="8">
        <v>176.5</v>
      </c>
      <c r="D10" s="9"/>
      <c r="E10" s="10">
        <v>19.600000000000001</v>
      </c>
      <c r="F10" s="33">
        <f t="shared" si="0"/>
        <v>3459.4</v>
      </c>
      <c r="G10" s="351">
        <v>45958</v>
      </c>
      <c r="H10" s="16" t="s">
        <v>102</v>
      </c>
      <c r="I10" s="17"/>
      <c r="J10" s="345">
        <v>20550</v>
      </c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225">
        <v>-71550</v>
      </c>
    </row>
    <row r="11" spans="2:29" x14ac:dyDescent="0.25">
      <c r="B11" s="7">
        <v>45999</v>
      </c>
      <c r="C11" s="8">
        <v>181</v>
      </c>
      <c r="D11" s="9"/>
      <c r="E11" s="10">
        <v>19.600000000000001</v>
      </c>
      <c r="F11" s="33">
        <f t="shared" si="0"/>
        <v>3547.6000000000004</v>
      </c>
      <c r="G11" s="19"/>
      <c r="H11" s="16"/>
      <c r="I11" s="17"/>
      <c r="J11" s="18"/>
      <c r="P11" s="393">
        <v>45958</v>
      </c>
      <c r="Q11" s="13">
        <f>R11-P11</f>
        <v>64</v>
      </c>
      <c r="R11" s="61">
        <v>46022</v>
      </c>
      <c r="S11" s="13" t="s">
        <v>40</v>
      </c>
      <c r="T11" s="394">
        <v>423</v>
      </c>
      <c r="U11" s="373" t="s">
        <v>41</v>
      </c>
      <c r="V11" s="395" t="s">
        <v>42</v>
      </c>
      <c r="W11" s="396">
        <v>75</v>
      </c>
      <c r="X11" s="395" t="s">
        <v>52</v>
      </c>
      <c r="Y11" s="397">
        <v>810</v>
      </c>
      <c r="Z11" s="398">
        <v>60750</v>
      </c>
      <c r="AA11" s="399"/>
      <c r="AB11" s="398">
        <v>60750</v>
      </c>
      <c r="AC11" t="s">
        <v>147</v>
      </c>
    </row>
    <row r="12" spans="2:29" x14ac:dyDescent="0.25">
      <c r="B12" s="7">
        <v>46000</v>
      </c>
      <c r="C12" s="8">
        <v>125</v>
      </c>
      <c r="D12" s="9"/>
      <c r="E12" s="10">
        <v>19.600000000000001</v>
      </c>
      <c r="F12" s="33">
        <f t="shared" si="0"/>
        <v>2450</v>
      </c>
      <c r="G12" s="19"/>
      <c r="H12" s="16"/>
      <c r="I12" s="17"/>
      <c r="J12" s="18"/>
      <c r="P12" s="393">
        <v>45958</v>
      </c>
      <c r="Q12" s="13">
        <f>R12-P12</f>
        <v>64</v>
      </c>
      <c r="R12" s="61">
        <v>46022</v>
      </c>
      <c r="S12" s="13" t="s">
        <v>40</v>
      </c>
      <c r="T12" s="394">
        <v>423</v>
      </c>
      <c r="U12" s="373" t="s">
        <v>41</v>
      </c>
      <c r="V12" s="395" t="s">
        <v>89</v>
      </c>
      <c r="W12" s="396">
        <v>30</v>
      </c>
      <c r="X12" s="395" t="s">
        <v>52</v>
      </c>
      <c r="Y12" s="397">
        <v>678.21781999999996</v>
      </c>
      <c r="Z12" s="398">
        <v>20346.53</v>
      </c>
      <c r="AA12" s="398">
        <v>203.47</v>
      </c>
      <c r="AB12" s="398">
        <v>20550</v>
      </c>
      <c r="AC12" t="s">
        <v>147</v>
      </c>
    </row>
    <row r="13" spans="2:29" x14ac:dyDescent="0.25">
      <c r="B13" s="7">
        <v>46001</v>
      </c>
      <c r="C13" s="8">
        <v>201</v>
      </c>
      <c r="D13" s="9"/>
      <c r="E13" s="10">
        <v>19.600000000000001</v>
      </c>
      <c r="F13" s="33">
        <f t="shared" si="0"/>
        <v>3939.6000000000004</v>
      </c>
      <c r="G13" s="19"/>
      <c r="H13" s="16"/>
      <c r="I13" s="17"/>
      <c r="J13" s="18"/>
      <c r="P13" s="110"/>
      <c r="Q13" s="110"/>
      <c r="R13" s="110"/>
      <c r="S13" s="110"/>
      <c r="T13" s="110"/>
      <c r="U13" s="110"/>
      <c r="V13" s="110" t="s">
        <v>157</v>
      </c>
      <c r="W13" s="110"/>
      <c r="X13" s="110"/>
      <c r="Y13" s="110"/>
      <c r="Z13" s="110"/>
      <c r="AA13" s="110"/>
      <c r="AB13" s="225">
        <v>-81300</v>
      </c>
    </row>
    <row r="14" spans="2:29" x14ac:dyDescent="0.25">
      <c r="B14" s="7">
        <v>46002</v>
      </c>
      <c r="C14" s="8">
        <v>108</v>
      </c>
      <c r="D14" s="9"/>
      <c r="E14" s="10">
        <v>19.600000000000001</v>
      </c>
      <c r="F14" s="33">
        <f t="shared" si="0"/>
        <v>2116.8000000000002</v>
      </c>
      <c r="G14" s="19"/>
      <c r="H14" s="16"/>
      <c r="I14" s="17"/>
      <c r="J14" s="18"/>
      <c r="P14" s="369">
        <v>45987</v>
      </c>
      <c r="Q14" s="17">
        <f>R14-P14</f>
        <v>66</v>
      </c>
      <c r="R14" s="208">
        <v>46053</v>
      </c>
      <c r="S14" s="17" t="s">
        <v>40</v>
      </c>
      <c r="T14" s="368">
        <v>485</v>
      </c>
      <c r="U14" s="349" t="s">
        <v>41</v>
      </c>
      <c r="V14" s="367" t="s">
        <v>42</v>
      </c>
      <c r="W14" s="366">
        <v>70</v>
      </c>
      <c r="X14" s="367" t="s">
        <v>52</v>
      </c>
      <c r="Y14" s="365">
        <v>810</v>
      </c>
      <c r="Z14" s="364">
        <v>56700</v>
      </c>
      <c r="AA14" s="362"/>
      <c r="AB14" s="364">
        <v>56700</v>
      </c>
      <c r="AC14" s="370" t="s">
        <v>152</v>
      </c>
    </row>
    <row r="15" spans="2:29" x14ac:dyDescent="0.25">
      <c r="B15" s="7">
        <v>46003</v>
      </c>
      <c r="C15" s="8">
        <v>194</v>
      </c>
      <c r="D15" s="9"/>
      <c r="E15" s="10">
        <v>19.600000000000001</v>
      </c>
      <c r="F15" s="33">
        <f t="shared" si="0"/>
        <v>3802.4</v>
      </c>
      <c r="G15" s="19"/>
      <c r="H15" s="16"/>
      <c r="I15" s="17"/>
      <c r="J15" s="18"/>
      <c r="P15" s="369">
        <v>45987</v>
      </c>
      <c r="Q15" s="17">
        <f>R15-P15</f>
        <v>66</v>
      </c>
      <c r="R15" s="208">
        <v>46053</v>
      </c>
      <c r="S15" s="17" t="s">
        <v>40</v>
      </c>
      <c r="T15" s="368">
        <v>485</v>
      </c>
      <c r="U15" s="349" t="s">
        <v>41</v>
      </c>
      <c r="V15" s="367" t="s">
        <v>138</v>
      </c>
      <c r="W15" s="366">
        <v>30</v>
      </c>
      <c r="X15" s="367" t="s">
        <v>52</v>
      </c>
      <c r="Y15" s="365">
        <v>688.11881000000005</v>
      </c>
      <c r="Z15" s="364">
        <v>20643.560000000001</v>
      </c>
      <c r="AA15" s="364">
        <v>206.44</v>
      </c>
      <c r="AB15" s="364">
        <v>20850</v>
      </c>
      <c r="AC15" s="370" t="s">
        <v>152</v>
      </c>
    </row>
    <row r="16" spans="2:29" x14ac:dyDescent="0.25">
      <c r="B16" s="7">
        <v>46004</v>
      </c>
      <c r="C16" s="8">
        <v>172</v>
      </c>
      <c r="D16" s="9"/>
      <c r="E16" s="10">
        <v>19.600000000000001</v>
      </c>
      <c r="F16" s="33">
        <f t="shared" si="0"/>
        <v>3371.2000000000003</v>
      </c>
      <c r="G16" s="19"/>
      <c r="H16" s="16"/>
      <c r="I16" s="17"/>
      <c r="J16" s="18"/>
      <c r="P16" s="369">
        <v>45987</v>
      </c>
      <c r="Q16" s="17">
        <f>R16-P16</f>
        <v>66</v>
      </c>
      <c r="R16" s="208">
        <v>46053</v>
      </c>
      <c r="S16" s="17" t="s">
        <v>40</v>
      </c>
      <c r="T16" s="368">
        <v>485</v>
      </c>
      <c r="U16" s="349" t="s">
        <v>41</v>
      </c>
      <c r="V16" s="367" t="s">
        <v>151</v>
      </c>
      <c r="W16" s="363">
        <v>75</v>
      </c>
      <c r="X16" s="367" t="s">
        <v>12</v>
      </c>
      <c r="Y16" s="365">
        <v>40</v>
      </c>
      <c r="Z16" s="364">
        <v>3000</v>
      </c>
      <c r="AA16" s="362"/>
      <c r="AB16" s="364">
        <v>3000</v>
      </c>
      <c r="AC16" s="370" t="s">
        <v>152</v>
      </c>
    </row>
    <row r="17" spans="2:29" x14ac:dyDescent="0.25">
      <c r="B17" s="7">
        <v>46005</v>
      </c>
      <c r="C17" s="8">
        <v>173.5</v>
      </c>
      <c r="D17" s="9"/>
      <c r="E17" s="10">
        <v>19.600000000000001</v>
      </c>
      <c r="F17" s="33">
        <f t="shared" si="0"/>
        <v>3400.6000000000004</v>
      </c>
      <c r="G17" s="19"/>
      <c r="H17" s="16"/>
      <c r="I17" s="17"/>
      <c r="J17" s="18"/>
    </row>
    <row r="18" spans="2:29" x14ac:dyDescent="0.25">
      <c r="B18" s="7">
        <v>46006</v>
      </c>
      <c r="C18" s="8">
        <v>119</v>
      </c>
      <c r="D18" s="9"/>
      <c r="E18" s="10">
        <v>19.600000000000001</v>
      </c>
      <c r="F18" s="33">
        <f t="shared" si="0"/>
        <v>2332.4</v>
      </c>
      <c r="G18" s="19"/>
      <c r="H18" s="16"/>
      <c r="I18" s="17"/>
      <c r="J18" s="18"/>
      <c r="P18" s="378">
        <v>46017</v>
      </c>
      <c r="Q18" s="17">
        <f>R18-P18</f>
        <v>64</v>
      </c>
      <c r="R18" s="208">
        <v>46081</v>
      </c>
      <c r="S18" s="17" t="s">
        <v>40</v>
      </c>
      <c r="T18" s="379">
        <v>572</v>
      </c>
      <c r="U18" s="380" t="s">
        <v>41</v>
      </c>
      <c r="V18" s="380" t="s">
        <v>42</v>
      </c>
      <c r="W18" s="381">
        <v>70</v>
      </c>
      <c r="X18" s="380" t="s">
        <v>52</v>
      </c>
      <c r="Y18" s="382">
        <v>840</v>
      </c>
      <c r="Z18" s="383">
        <v>58800</v>
      </c>
      <c r="AA18" s="384"/>
      <c r="AB18" s="383">
        <v>58800</v>
      </c>
      <c r="AC18" s="385" t="s">
        <v>155</v>
      </c>
    </row>
    <row r="19" spans="2:29" x14ac:dyDescent="0.25">
      <c r="B19" s="7">
        <v>46007</v>
      </c>
      <c r="C19" s="8">
        <v>173.5</v>
      </c>
      <c r="D19" s="9"/>
      <c r="E19" s="10">
        <v>19.600000000000001</v>
      </c>
      <c r="F19" s="33">
        <f t="shared" si="0"/>
        <v>3400.6000000000004</v>
      </c>
      <c r="G19" s="19"/>
      <c r="H19" s="16"/>
      <c r="I19" s="17"/>
      <c r="J19" s="18"/>
      <c r="P19" s="378">
        <v>46017</v>
      </c>
      <c r="Q19" s="17">
        <f>R19-P19</f>
        <v>64</v>
      </c>
      <c r="R19" s="208">
        <v>46081</v>
      </c>
      <c r="S19" s="17" t="s">
        <v>40</v>
      </c>
      <c r="T19" s="379">
        <v>572</v>
      </c>
      <c r="U19" s="380" t="s">
        <v>41</v>
      </c>
      <c r="V19" s="380" t="s">
        <v>138</v>
      </c>
      <c r="W19" s="381">
        <v>35</v>
      </c>
      <c r="X19" s="380" t="s">
        <v>52</v>
      </c>
      <c r="Y19" s="382">
        <v>683.16831999999999</v>
      </c>
      <c r="Z19" s="383">
        <v>23910.89</v>
      </c>
      <c r="AA19" s="383">
        <v>239.11</v>
      </c>
      <c r="AB19" s="383">
        <v>24150</v>
      </c>
      <c r="AC19" s="385" t="s">
        <v>155</v>
      </c>
    </row>
    <row r="20" spans="2:29" x14ac:dyDescent="0.25">
      <c r="B20" s="7">
        <v>46008</v>
      </c>
      <c r="C20" s="8">
        <v>174</v>
      </c>
      <c r="D20" s="9"/>
      <c r="E20" s="10">
        <v>19.600000000000001</v>
      </c>
      <c r="F20" s="33">
        <f t="shared" si="0"/>
        <v>3410.4</v>
      </c>
      <c r="G20" s="19"/>
      <c r="H20" s="16"/>
      <c r="I20" s="17"/>
      <c r="J20" s="18"/>
      <c r="P20" s="392">
        <v>46021</v>
      </c>
      <c r="Q20" s="17">
        <f>R20-P20</f>
        <v>60</v>
      </c>
      <c r="R20" s="208">
        <v>46081</v>
      </c>
      <c r="S20" s="17" t="s">
        <v>40</v>
      </c>
      <c r="T20" s="391">
        <v>587</v>
      </c>
      <c r="U20" s="390" t="s">
        <v>41</v>
      </c>
      <c r="V20" s="390" t="s">
        <v>151</v>
      </c>
      <c r="W20" s="389">
        <v>125</v>
      </c>
      <c r="X20" s="390" t="s">
        <v>12</v>
      </c>
      <c r="Y20" s="387">
        <v>40</v>
      </c>
      <c r="Z20" s="388">
        <v>5000</v>
      </c>
      <c r="AA20" s="386"/>
      <c r="AB20" s="388">
        <v>5000</v>
      </c>
      <c r="AC20" s="385" t="s">
        <v>155</v>
      </c>
    </row>
    <row r="21" spans="2:29" x14ac:dyDescent="0.25">
      <c r="B21" s="7">
        <v>46009</v>
      </c>
      <c r="C21" s="8">
        <v>169.5</v>
      </c>
      <c r="D21" s="9"/>
      <c r="E21" s="10">
        <v>19.600000000000001</v>
      </c>
      <c r="F21" s="33">
        <f t="shared" si="0"/>
        <v>3322.2000000000003</v>
      </c>
      <c r="G21" s="19"/>
      <c r="H21" s="16"/>
      <c r="I21" s="17"/>
      <c r="J21" s="18"/>
    </row>
    <row r="22" spans="2:29" x14ac:dyDescent="0.25">
      <c r="B22" s="7">
        <v>46010</v>
      </c>
      <c r="C22" s="8">
        <v>161</v>
      </c>
      <c r="D22" s="9"/>
      <c r="E22" s="10">
        <v>19.600000000000001</v>
      </c>
      <c r="F22" s="33">
        <f t="shared" si="0"/>
        <v>3155.6000000000004</v>
      </c>
      <c r="G22" s="19"/>
      <c r="H22" s="16"/>
      <c r="I22" s="17"/>
      <c r="J22" s="18"/>
    </row>
    <row r="23" spans="2:29" x14ac:dyDescent="0.25">
      <c r="B23" s="7">
        <v>46011</v>
      </c>
      <c r="C23" s="8">
        <v>171</v>
      </c>
      <c r="D23" s="9"/>
      <c r="E23" s="10">
        <v>19.600000000000001</v>
      </c>
      <c r="F23" s="33">
        <f t="shared" si="0"/>
        <v>3351.6000000000004</v>
      </c>
      <c r="G23" s="19"/>
      <c r="H23" s="16"/>
      <c r="I23" s="17"/>
      <c r="J23" s="18"/>
    </row>
    <row r="24" spans="2:29" x14ac:dyDescent="0.25">
      <c r="B24" s="7">
        <v>46012</v>
      </c>
      <c r="C24" s="8">
        <v>167.5</v>
      </c>
      <c r="D24" s="9"/>
      <c r="E24" s="10">
        <v>19.600000000000001</v>
      </c>
      <c r="F24" s="33">
        <f t="shared" si="0"/>
        <v>3283.0000000000005</v>
      </c>
      <c r="G24" s="19"/>
      <c r="H24" s="16"/>
      <c r="I24" s="17"/>
      <c r="J24" s="18"/>
    </row>
    <row r="25" spans="2:29" x14ac:dyDescent="0.25">
      <c r="B25" s="7">
        <v>46013</v>
      </c>
      <c r="C25" s="8">
        <v>105</v>
      </c>
      <c r="D25" s="9"/>
      <c r="E25" s="10">
        <v>19.600000000000001</v>
      </c>
      <c r="F25" s="33">
        <f t="shared" si="0"/>
        <v>2058</v>
      </c>
      <c r="G25" s="19"/>
      <c r="H25" s="16"/>
      <c r="I25" s="17"/>
      <c r="J25" s="18"/>
    </row>
    <row r="26" spans="2:29" x14ac:dyDescent="0.25">
      <c r="B26" s="7">
        <v>46014</v>
      </c>
      <c r="C26" s="8">
        <v>189</v>
      </c>
      <c r="D26" s="9"/>
      <c r="E26" s="10">
        <v>19.600000000000001</v>
      </c>
      <c r="F26" s="33">
        <f t="shared" si="0"/>
        <v>3704.4</v>
      </c>
      <c r="G26" s="19"/>
      <c r="H26" s="16"/>
      <c r="I26" s="17"/>
      <c r="J26" s="18"/>
    </row>
    <row r="27" spans="2:29" x14ac:dyDescent="0.25">
      <c r="B27" s="7">
        <v>46015</v>
      </c>
      <c r="C27" s="8">
        <v>153.5</v>
      </c>
      <c r="D27" s="9"/>
      <c r="E27" s="10">
        <v>19.600000000000001</v>
      </c>
      <c r="F27" s="33">
        <f t="shared" si="0"/>
        <v>3008.6000000000004</v>
      </c>
      <c r="G27" s="19"/>
      <c r="H27" s="16"/>
      <c r="I27" s="17"/>
      <c r="J27" s="18"/>
    </row>
    <row r="28" spans="2:29" x14ac:dyDescent="0.25">
      <c r="B28" s="7">
        <v>46016</v>
      </c>
      <c r="C28" s="8">
        <v>156</v>
      </c>
      <c r="D28" s="9"/>
      <c r="E28" s="10">
        <v>19.600000000000001</v>
      </c>
      <c r="F28" s="33">
        <f t="shared" si="0"/>
        <v>3057.6000000000004</v>
      </c>
      <c r="G28" s="19"/>
      <c r="H28" s="16"/>
      <c r="I28" s="17"/>
      <c r="J28" s="18"/>
    </row>
    <row r="29" spans="2:29" x14ac:dyDescent="0.25">
      <c r="B29" s="7">
        <v>46017</v>
      </c>
      <c r="C29" s="8">
        <v>161</v>
      </c>
      <c r="D29" s="9"/>
      <c r="E29" s="10">
        <v>19.600000000000001</v>
      </c>
      <c r="F29" s="33">
        <f t="shared" si="0"/>
        <v>3155.6000000000004</v>
      </c>
      <c r="G29" s="19"/>
      <c r="H29" s="16"/>
      <c r="I29" s="17"/>
      <c r="J29" s="18"/>
    </row>
    <row r="30" spans="2:29" x14ac:dyDescent="0.25">
      <c r="B30" s="7">
        <v>46018</v>
      </c>
      <c r="C30" s="8">
        <v>146.5</v>
      </c>
      <c r="D30" s="9"/>
      <c r="E30" s="10">
        <v>19.600000000000001</v>
      </c>
      <c r="F30" s="33">
        <f t="shared" si="0"/>
        <v>2871.4</v>
      </c>
      <c r="G30" s="19"/>
      <c r="H30" s="16"/>
      <c r="I30" s="17"/>
      <c r="J30" s="18"/>
    </row>
    <row r="31" spans="2:29" x14ac:dyDescent="0.25">
      <c r="B31" s="7">
        <v>46019</v>
      </c>
      <c r="C31" s="8">
        <v>153</v>
      </c>
      <c r="D31" s="9"/>
      <c r="E31" s="10">
        <v>19.600000000000001</v>
      </c>
      <c r="F31" s="33">
        <f t="shared" si="0"/>
        <v>2998.8</v>
      </c>
      <c r="G31" s="19"/>
      <c r="H31" s="16"/>
      <c r="I31" s="17"/>
      <c r="J31" s="18"/>
    </row>
    <row r="32" spans="2:29" x14ac:dyDescent="0.25">
      <c r="B32" s="7">
        <v>46020</v>
      </c>
      <c r="C32" s="8">
        <v>159.5</v>
      </c>
      <c r="D32" s="9"/>
      <c r="E32" s="10">
        <v>19.600000000000001</v>
      </c>
      <c r="F32" s="33">
        <f t="shared" si="0"/>
        <v>3126.2000000000003</v>
      </c>
      <c r="G32" s="19"/>
      <c r="H32" s="16"/>
      <c r="I32" s="17"/>
      <c r="J32" s="18"/>
    </row>
    <row r="33" spans="2:12" x14ac:dyDescent="0.25">
      <c r="B33" s="7">
        <v>46021</v>
      </c>
      <c r="C33" s="8">
        <v>159</v>
      </c>
      <c r="D33" s="9"/>
      <c r="E33" s="10">
        <v>19.600000000000001</v>
      </c>
      <c r="F33" s="33">
        <f t="shared" si="0"/>
        <v>3116.4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158</v>
      </c>
      <c r="D34" s="48"/>
      <c r="E34" s="10">
        <v>19.600000000000001</v>
      </c>
      <c r="F34" s="49">
        <f t="shared" si="0"/>
        <v>3096.8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4990.5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190085.81895300001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97813.8</v>
      </c>
      <c r="L36" s="31">
        <f>J36-J4-J5-J6</f>
        <v>94844.332727999994</v>
      </c>
    </row>
    <row r="37" spans="2:12" x14ac:dyDescent="0.25">
      <c r="B37" s="26" t="s">
        <v>14</v>
      </c>
      <c r="C37" s="30">
        <f>C35</f>
        <v>4990.5</v>
      </c>
      <c r="D37" s="9">
        <f>D35/1.03</f>
        <v>0</v>
      </c>
      <c r="E37" s="10"/>
      <c r="F37" s="33">
        <f>SUM(F4:F36)</f>
        <v>97813.8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-92272.018953000006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B20B-B46B-4366-BB1E-8F99DB698C10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52">
        <v>45898</v>
      </c>
      <c r="Q3" s="13">
        <f>R3-P3</f>
        <v>63</v>
      </c>
      <c r="R3" s="61">
        <v>45961</v>
      </c>
      <c r="S3" s="13" t="s">
        <v>40</v>
      </c>
      <c r="T3" s="353">
        <v>302</v>
      </c>
      <c r="U3" s="354" t="s">
        <v>41</v>
      </c>
      <c r="V3" s="354" t="s">
        <v>111</v>
      </c>
      <c r="W3" s="355">
        <v>10</v>
      </c>
      <c r="X3" s="354" t="s">
        <v>52</v>
      </c>
      <c r="Y3" s="356">
        <v>790</v>
      </c>
      <c r="Z3" s="357">
        <v>7900</v>
      </c>
      <c r="AA3" s="358"/>
      <c r="AB3" s="357">
        <v>7900</v>
      </c>
      <c r="AC3" t="s">
        <v>130</v>
      </c>
    </row>
    <row r="4" spans="2:29" x14ac:dyDescent="0.25">
      <c r="B4" s="7">
        <v>46023</v>
      </c>
      <c r="C4" s="8">
        <v>152</v>
      </c>
      <c r="D4" s="9"/>
      <c r="E4" s="10">
        <v>20.25</v>
      </c>
      <c r="F4" s="33">
        <f>E4*C4</f>
        <v>3078</v>
      </c>
      <c r="G4" s="11"/>
      <c r="H4" s="12" t="s">
        <v>6</v>
      </c>
      <c r="I4" s="13">
        <v>0.01</v>
      </c>
      <c r="J4" s="14">
        <f>(F36+F37)*I4</f>
        <v>942.57375000000002</v>
      </c>
      <c r="P4" s="352">
        <v>45898</v>
      </c>
      <c r="Q4" s="13">
        <f>R4-P4</f>
        <v>63</v>
      </c>
      <c r="R4" s="61">
        <v>45961</v>
      </c>
      <c r="S4" s="13" t="s">
        <v>40</v>
      </c>
      <c r="T4" s="353">
        <v>302</v>
      </c>
      <c r="U4" s="354" t="s">
        <v>41</v>
      </c>
      <c r="V4" s="354" t="s">
        <v>112</v>
      </c>
      <c r="W4" s="355">
        <v>50</v>
      </c>
      <c r="X4" s="354" t="s">
        <v>52</v>
      </c>
      <c r="Y4" s="356">
        <v>810</v>
      </c>
      <c r="Z4" s="357">
        <v>40500</v>
      </c>
      <c r="AA4" s="358"/>
      <c r="AB4" s="357">
        <v>40500</v>
      </c>
      <c r="AC4" t="s">
        <v>130</v>
      </c>
    </row>
    <row r="5" spans="2:29" x14ac:dyDescent="0.25">
      <c r="B5" s="7">
        <v>46024</v>
      </c>
      <c r="C5" s="8">
        <v>97.5</v>
      </c>
      <c r="D5" s="9"/>
      <c r="E5" s="10">
        <v>20.25</v>
      </c>
      <c r="F5" s="33">
        <f t="shared" ref="F5:F34" si="0">E5*C5</f>
        <v>1974.375</v>
      </c>
      <c r="G5" s="11"/>
      <c r="H5" s="12" t="s">
        <v>7</v>
      </c>
      <c r="I5" s="13">
        <v>1E-3</v>
      </c>
      <c r="J5" s="14">
        <f>(F36+F37-J4-J6)*I5</f>
        <v>91.597061249999996</v>
      </c>
      <c r="P5" s="352">
        <v>45898</v>
      </c>
      <c r="Q5" s="13">
        <f>R5-P5</f>
        <v>63</v>
      </c>
      <c r="R5" s="61">
        <v>45961</v>
      </c>
      <c r="S5" s="13" t="s">
        <v>40</v>
      </c>
      <c r="T5" s="353">
        <v>302</v>
      </c>
      <c r="U5" s="354" t="s">
        <v>41</v>
      </c>
      <c r="V5" s="354" t="s">
        <v>89</v>
      </c>
      <c r="W5" s="355">
        <v>30</v>
      </c>
      <c r="X5" s="354" t="s">
        <v>52</v>
      </c>
      <c r="Y5" s="359">
        <v>663.36634000000004</v>
      </c>
      <c r="Z5" s="357">
        <v>19900.990000000002</v>
      </c>
      <c r="AA5" s="357">
        <v>199.01</v>
      </c>
      <c r="AB5" s="357">
        <v>20100</v>
      </c>
      <c r="AC5" t="s">
        <v>130</v>
      </c>
    </row>
    <row r="6" spans="2:29" x14ac:dyDescent="0.25">
      <c r="B6" s="7">
        <v>46025</v>
      </c>
      <c r="C6" s="8">
        <v>111.5</v>
      </c>
      <c r="D6" s="9"/>
      <c r="E6" s="10">
        <v>20.25</v>
      </c>
      <c r="F6" s="33">
        <f t="shared" si="0"/>
        <v>2257.875</v>
      </c>
      <c r="G6" s="11"/>
      <c r="H6" s="12" t="s">
        <v>8</v>
      </c>
      <c r="I6" s="13"/>
      <c r="J6" s="14">
        <v>1717.74</v>
      </c>
      <c r="P6" s="352">
        <v>45898</v>
      </c>
      <c r="Q6" s="13">
        <f>R6-P6</f>
        <v>63</v>
      </c>
      <c r="R6" s="61">
        <v>45961</v>
      </c>
      <c r="S6" s="13" t="s">
        <v>40</v>
      </c>
      <c r="T6" s="353">
        <v>302</v>
      </c>
      <c r="U6" s="354" t="s">
        <v>41</v>
      </c>
      <c r="V6" s="354" t="s">
        <v>123</v>
      </c>
      <c r="W6" s="361">
        <v>300</v>
      </c>
      <c r="X6" s="354" t="s">
        <v>12</v>
      </c>
      <c r="Y6" s="356">
        <v>14.4</v>
      </c>
      <c r="Z6" s="357">
        <v>4320</v>
      </c>
      <c r="AA6" s="358"/>
      <c r="AB6" s="357">
        <v>4320</v>
      </c>
      <c r="AC6" t="s">
        <v>130</v>
      </c>
    </row>
    <row r="7" spans="2:29" x14ac:dyDescent="0.25">
      <c r="B7" s="7">
        <v>46026</v>
      </c>
      <c r="C7" s="8">
        <v>136.5</v>
      </c>
      <c r="D7" s="9"/>
      <c r="E7" s="10">
        <v>20.25</v>
      </c>
      <c r="F7" s="33">
        <f t="shared" si="0"/>
        <v>2764.125</v>
      </c>
      <c r="G7" s="11"/>
      <c r="H7" s="12" t="s">
        <v>9</v>
      </c>
      <c r="I7" s="13"/>
      <c r="J7" s="14">
        <f>'ARALIK 2025'!J39*-1</f>
        <v>92272.018953000006</v>
      </c>
      <c r="P7" s="110"/>
      <c r="Q7" s="110"/>
      <c r="R7" s="110"/>
      <c r="S7" s="110"/>
      <c r="T7" s="110"/>
      <c r="U7" s="110"/>
      <c r="V7" s="110" t="s">
        <v>48</v>
      </c>
      <c r="W7" s="110"/>
      <c r="X7" s="110"/>
      <c r="Y7" s="110"/>
      <c r="Z7" s="110"/>
      <c r="AA7" s="110"/>
      <c r="AB7" s="225">
        <v>-72820</v>
      </c>
    </row>
    <row r="8" spans="2:29" x14ac:dyDescent="0.25">
      <c r="B8" s="7">
        <v>46027</v>
      </c>
      <c r="C8" s="8">
        <v>138</v>
      </c>
      <c r="D8" s="9"/>
      <c r="E8" s="10">
        <v>20.25</v>
      </c>
      <c r="F8" s="33">
        <f t="shared" si="0"/>
        <v>2794.5</v>
      </c>
      <c r="G8" s="15"/>
      <c r="H8" s="16"/>
      <c r="I8" s="17"/>
      <c r="J8" s="18"/>
      <c r="P8" s="371">
        <v>45927</v>
      </c>
      <c r="Q8" s="13">
        <f>R8-P8</f>
        <v>64</v>
      </c>
      <c r="R8" s="61">
        <v>45991</v>
      </c>
      <c r="S8" s="13" t="s">
        <v>40</v>
      </c>
      <c r="T8" s="372">
        <v>356</v>
      </c>
      <c r="U8" s="373" t="s">
        <v>41</v>
      </c>
      <c r="V8" s="373" t="s">
        <v>112</v>
      </c>
      <c r="W8" s="374">
        <v>60</v>
      </c>
      <c r="X8" s="373" t="s">
        <v>52</v>
      </c>
      <c r="Y8" s="375">
        <v>850</v>
      </c>
      <c r="Z8" s="376">
        <v>51000</v>
      </c>
      <c r="AA8" s="377"/>
      <c r="AB8" s="376">
        <v>51000</v>
      </c>
      <c r="AC8" t="s">
        <v>139</v>
      </c>
    </row>
    <row r="9" spans="2:29" x14ac:dyDescent="0.25">
      <c r="B9" s="7">
        <v>46028</v>
      </c>
      <c r="C9" s="8">
        <v>155</v>
      </c>
      <c r="D9" s="9"/>
      <c r="E9" s="10">
        <v>20.25</v>
      </c>
      <c r="F9" s="33">
        <f t="shared" si="0"/>
        <v>3138.75</v>
      </c>
      <c r="G9" s="15"/>
      <c r="H9" s="16"/>
      <c r="I9" s="17"/>
      <c r="J9" s="18"/>
      <c r="P9" s="371">
        <v>45927</v>
      </c>
      <c r="Q9" s="13">
        <f>R9-P9</f>
        <v>64</v>
      </c>
      <c r="R9" s="61">
        <v>45991</v>
      </c>
      <c r="S9" s="13" t="s">
        <v>40</v>
      </c>
      <c r="T9" s="372">
        <v>356</v>
      </c>
      <c r="U9" s="373" t="s">
        <v>41</v>
      </c>
      <c r="V9" s="373" t="s">
        <v>138</v>
      </c>
      <c r="W9" s="374">
        <v>30</v>
      </c>
      <c r="X9" s="373" t="s">
        <v>52</v>
      </c>
      <c r="Y9" s="375">
        <v>678.21781999999996</v>
      </c>
      <c r="Z9" s="376">
        <v>20346.53</v>
      </c>
      <c r="AA9" s="376">
        <v>203.47</v>
      </c>
      <c r="AB9" s="376">
        <v>20550</v>
      </c>
      <c r="AC9" t="s">
        <v>139</v>
      </c>
    </row>
    <row r="10" spans="2:29" x14ac:dyDescent="0.25">
      <c r="B10" s="7">
        <v>46029</v>
      </c>
      <c r="C10" s="8">
        <v>150.5</v>
      </c>
      <c r="D10" s="9"/>
      <c r="E10" s="10">
        <v>20.25</v>
      </c>
      <c r="F10" s="33">
        <f t="shared" si="0"/>
        <v>3047.625</v>
      </c>
      <c r="G10" s="369">
        <v>45987</v>
      </c>
      <c r="H10" s="16" t="s">
        <v>161</v>
      </c>
      <c r="I10" s="17"/>
      <c r="J10" s="364">
        <v>56700</v>
      </c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225">
        <v>-71550</v>
      </c>
    </row>
    <row r="11" spans="2:29" x14ac:dyDescent="0.25">
      <c r="B11" s="7">
        <v>46030</v>
      </c>
      <c r="C11" s="8">
        <v>149.5</v>
      </c>
      <c r="D11" s="9"/>
      <c r="E11" s="10">
        <v>20.25</v>
      </c>
      <c r="F11" s="33">
        <f t="shared" si="0"/>
        <v>3027.375</v>
      </c>
      <c r="G11" s="369">
        <v>45987</v>
      </c>
      <c r="H11" s="16" t="s">
        <v>102</v>
      </c>
      <c r="I11" s="17"/>
      <c r="J11" s="364">
        <v>20850</v>
      </c>
    </row>
    <row r="12" spans="2:29" x14ac:dyDescent="0.25">
      <c r="B12" s="7">
        <v>46031</v>
      </c>
      <c r="C12" s="8">
        <v>151</v>
      </c>
      <c r="D12" s="9"/>
      <c r="E12" s="10">
        <v>20.25</v>
      </c>
      <c r="F12" s="33">
        <f t="shared" si="0"/>
        <v>3057.75</v>
      </c>
      <c r="G12" s="369">
        <v>45987</v>
      </c>
      <c r="H12" s="16" t="s">
        <v>162</v>
      </c>
      <c r="I12" s="17"/>
      <c r="J12" s="364">
        <v>3000</v>
      </c>
    </row>
    <row r="13" spans="2:29" x14ac:dyDescent="0.25">
      <c r="B13" s="7">
        <v>46032</v>
      </c>
      <c r="C13" s="8">
        <v>142.5</v>
      </c>
      <c r="D13" s="9"/>
      <c r="E13" s="10">
        <v>20.25</v>
      </c>
      <c r="F13" s="33">
        <f t="shared" si="0"/>
        <v>2885.625</v>
      </c>
      <c r="G13" s="19"/>
      <c r="H13" s="16"/>
      <c r="I13" s="17"/>
      <c r="J13" s="18"/>
    </row>
    <row r="14" spans="2:29" x14ac:dyDescent="0.25">
      <c r="B14" s="7">
        <v>46033</v>
      </c>
      <c r="C14" s="8">
        <v>152</v>
      </c>
      <c r="D14" s="9"/>
      <c r="E14" s="10">
        <v>20.25</v>
      </c>
      <c r="F14" s="33">
        <f t="shared" si="0"/>
        <v>3078</v>
      </c>
      <c r="G14" s="19"/>
      <c r="H14" s="16"/>
      <c r="I14" s="17"/>
      <c r="J14" s="18"/>
    </row>
    <row r="15" spans="2:29" x14ac:dyDescent="0.25">
      <c r="B15" s="7">
        <v>46034</v>
      </c>
      <c r="C15" s="8">
        <v>101</v>
      </c>
      <c r="D15" s="9"/>
      <c r="E15" s="10">
        <v>20.25</v>
      </c>
      <c r="F15" s="33">
        <f t="shared" si="0"/>
        <v>2045.25</v>
      </c>
      <c r="G15" s="19"/>
      <c r="H15" s="16"/>
      <c r="I15" s="17"/>
      <c r="J15" s="18"/>
    </row>
    <row r="16" spans="2:29" x14ac:dyDescent="0.25">
      <c r="B16" s="7">
        <v>46035</v>
      </c>
      <c r="C16" s="8">
        <v>172</v>
      </c>
      <c r="D16" s="9"/>
      <c r="E16" s="10">
        <v>20.25</v>
      </c>
      <c r="F16" s="33">
        <f t="shared" si="0"/>
        <v>3483</v>
      </c>
      <c r="G16" s="19"/>
      <c r="H16" s="16"/>
      <c r="I16" s="17"/>
      <c r="J16" s="18"/>
    </row>
    <row r="17" spans="2:10" x14ac:dyDescent="0.25">
      <c r="B17" s="7">
        <v>46036</v>
      </c>
      <c r="C17" s="8">
        <v>135</v>
      </c>
      <c r="D17" s="9"/>
      <c r="E17" s="10">
        <v>20.25</v>
      </c>
      <c r="F17" s="33">
        <f t="shared" si="0"/>
        <v>2733.75</v>
      </c>
      <c r="G17" s="15">
        <v>46073</v>
      </c>
      <c r="H17" s="16" t="s">
        <v>154</v>
      </c>
      <c r="I17" s="17"/>
      <c r="J17" s="18">
        <v>50000</v>
      </c>
    </row>
    <row r="18" spans="2:10" x14ac:dyDescent="0.25">
      <c r="B18" s="7">
        <v>46037</v>
      </c>
      <c r="C18" s="8">
        <v>139.5</v>
      </c>
      <c r="D18" s="9"/>
      <c r="E18" s="10">
        <v>20.25</v>
      </c>
      <c r="F18" s="33">
        <f t="shared" si="0"/>
        <v>2824.875</v>
      </c>
      <c r="G18" s="19"/>
      <c r="H18" s="16"/>
      <c r="I18" s="17"/>
      <c r="J18" s="18"/>
    </row>
    <row r="19" spans="2:10" x14ac:dyDescent="0.25">
      <c r="B19" s="7">
        <v>46038</v>
      </c>
      <c r="C19" s="8">
        <v>95.5</v>
      </c>
      <c r="D19" s="9"/>
      <c r="E19" s="10">
        <v>20.25</v>
      </c>
      <c r="F19" s="33">
        <f t="shared" si="0"/>
        <v>1933.875</v>
      </c>
      <c r="G19" s="19"/>
      <c r="H19" s="16"/>
      <c r="I19" s="17"/>
      <c r="J19" s="18"/>
    </row>
    <row r="20" spans="2:10" x14ac:dyDescent="0.25">
      <c r="B20" s="7">
        <v>46039</v>
      </c>
      <c r="C20" s="8">
        <v>176</v>
      </c>
      <c r="D20" s="9"/>
      <c r="E20" s="10">
        <v>20.25</v>
      </c>
      <c r="F20" s="33">
        <f t="shared" si="0"/>
        <v>3564</v>
      </c>
      <c r="G20" s="19"/>
      <c r="H20" s="16"/>
      <c r="I20" s="17"/>
      <c r="J20" s="18"/>
    </row>
    <row r="21" spans="2:10" x14ac:dyDescent="0.25">
      <c r="B21" s="7">
        <v>46040</v>
      </c>
      <c r="C21" s="8">
        <v>137</v>
      </c>
      <c r="D21" s="9"/>
      <c r="E21" s="10">
        <v>20.25</v>
      </c>
      <c r="F21" s="33">
        <f t="shared" si="0"/>
        <v>2774.25</v>
      </c>
      <c r="G21" s="19"/>
      <c r="H21" s="16"/>
      <c r="I21" s="17"/>
      <c r="J21" s="18"/>
    </row>
    <row r="22" spans="2:10" x14ac:dyDescent="0.25">
      <c r="B22" s="7">
        <v>46041</v>
      </c>
      <c r="C22" s="8">
        <v>138</v>
      </c>
      <c r="D22" s="9"/>
      <c r="E22" s="10">
        <v>20.25</v>
      </c>
      <c r="F22" s="33">
        <f t="shared" si="0"/>
        <v>2794.5</v>
      </c>
      <c r="G22" s="19"/>
      <c r="H22" s="16"/>
      <c r="I22" s="17"/>
      <c r="J22" s="18"/>
    </row>
    <row r="23" spans="2:10" x14ac:dyDescent="0.25">
      <c r="B23" s="7">
        <v>46042</v>
      </c>
      <c r="C23" s="8">
        <v>147</v>
      </c>
      <c r="D23" s="9"/>
      <c r="E23" s="10">
        <v>20.25</v>
      </c>
      <c r="F23" s="33">
        <f t="shared" si="0"/>
        <v>2976.75</v>
      </c>
      <c r="G23" s="19"/>
      <c r="H23" s="16"/>
      <c r="I23" s="17"/>
      <c r="J23" s="18"/>
    </row>
    <row r="24" spans="2:10" x14ac:dyDescent="0.25">
      <c r="B24" s="7">
        <v>46043</v>
      </c>
      <c r="C24" s="8">
        <v>132.5</v>
      </c>
      <c r="D24" s="9"/>
      <c r="E24" s="10">
        <v>20.25</v>
      </c>
      <c r="F24" s="33">
        <f t="shared" si="0"/>
        <v>2683.125</v>
      </c>
      <c r="G24" s="19"/>
      <c r="H24" s="16"/>
      <c r="I24" s="17"/>
      <c r="J24" s="18"/>
    </row>
    <row r="25" spans="2:10" x14ac:dyDescent="0.25">
      <c r="B25" s="7">
        <v>46044</v>
      </c>
      <c r="C25" s="8">
        <v>137</v>
      </c>
      <c r="D25" s="9"/>
      <c r="E25" s="10">
        <v>24</v>
      </c>
      <c r="F25" s="33">
        <f t="shared" si="0"/>
        <v>3288</v>
      </c>
      <c r="G25" s="19"/>
      <c r="H25" s="16"/>
      <c r="I25" s="17"/>
      <c r="J25" s="18"/>
    </row>
    <row r="26" spans="2:10" x14ac:dyDescent="0.25">
      <c r="B26" s="7">
        <v>46045</v>
      </c>
      <c r="C26" s="8">
        <v>109</v>
      </c>
      <c r="D26" s="9"/>
      <c r="E26" s="10">
        <v>24</v>
      </c>
      <c r="F26" s="33">
        <f t="shared" si="0"/>
        <v>2616</v>
      </c>
      <c r="G26" s="19"/>
      <c r="H26" s="16"/>
      <c r="I26" s="17"/>
      <c r="J26" s="18"/>
    </row>
    <row r="27" spans="2:10" x14ac:dyDescent="0.25">
      <c r="B27" s="7">
        <v>46046</v>
      </c>
      <c r="C27" s="8">
        <v>163</v>
      </c>
      <c r="D27" s="9"/>
      <c r="E27" s="10">
        <v>24</v>
      </c>
      <c r="F27" s="33">
        <f t="shared" si="0"/>
        <v>3912</v>
      </c>
      <c r="G27" s="19"/>
      <c r="H27" s="16"/>
      <c r="I27" s="17"/>
      <c r="J27" s="18"/>
    </row>
    <row r="28" spans="2:10" x14ac:dyDescent="0.25">
      <c r="B28" s="7">
        <v>46047</v>
      </c>
      <c r="C28" s="8">
        <v>169</v>
      </c>
      <c r="D28" s="9"/>
      <c r="E28" s="10">
        <v>24</v>
      </c>
      <c r="F28" s="33">
        <f t="shared" si="0"/>
        <v>4056</v>
      </c>
      <c r="G28" s="19"/>
      <c r="H28" s="16"/>
      <c r="I28" s="17"/>
      <c r="J28" s="18"/>
    </row>
    <row r="29" spans="2:10" x14ac:dyDescent="0.25">
      <c r="B29" s="7">
        <v>46048</v>
      </c>
      <c r="C29" s="8">
        <v>165.5</v>
      </c>
      <c r="D29" s="9"/>
      <c r="E29" s="10">
        <v>24</v>
      </c>
      <c r="F29" s="33">
        <f t="shared" si="0"/>
        <v>3972</v>
      </c>
      <c r="G29" s="19"/>
      <c r="H29" s="16"/>
      <c r="I29" s="17"/>
      <c r="J29" s="18"/>
    </row>
    <row r="30" spans="2:10" x14ac:dyDescent="0.25">
      <c r="B30" s="7">
        <v>46049</v>
      </c>
      <c r="C30" s="8">
        <v>159.5</v>
      </c>
      <c r="D30" s="9"/>
      <c r="E30" s="10">
        <v>24</v>
      </c>
      <c r="F30" s="33">
        <f t="shared" si="0"/>
        <v>3828</v>
      </c>
      <c r="G30" s="19"/>
      <c r="H30" s="16"/>
      <c r="I30" s="17"/>
      <c r="J30" s="18"/>
    </row>
    <row r="31" spans="2:10" x14ac:dyDescent="0.25">
      <c r="B31" s="7">
        <v>46050</v>
      </c>
      <c r="C31" s="8">
        <v>155</v>
      </c>
      <c r="D31" s="9"/>
      <c r="E31" s="10">
        <v>24</v>
      </c>
      <c r="F31" s="33">
        <f t="shared" si="0"/>
        <v>3720</v>
      </c>
      <c r="G31" s="19"/>
      <c r="H31" s="16"/>
      <c r="I31" s="17"/>
      <c r="J31" s="18"/>
    </row>
    <row r="32" spans="2:10" x14ac:dyDescent="0.25">
      <c r="B32" s="7">
        <v>46051</v>
      </c>
      <c r="C32" s="8">
        <v>110</v>
      </c>
      <c r="D32" s="9"/>
      <c r="E32" s="10">
        <v>24</v>
      </c>
      <c r="F32" s="33">
        <f t="shared" si="0"/>
        <v>2640</v>
      </c>
      <c r="G32" s="19"/>
      <c r="H32" s="16"/>
      <c r="I32" s="17"/>
      <c r="J32" s="18"/>
    </row>
    <row r="33" spans="2:12" x14ac:dyDescent="0.25">
      <c r="B33" s="7">
        <v>46052</v>
      </c>
      <c r="C33" s="8">
        <v>143.5</v>
      </c>
      <c r="D33" s="9"/>
      <c r="E33" s="10">
        <v>24</v>
      </c>
      <c r="F33" s="33">
        <f t="shared" si="0"/>
        <v>3444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161</v>
      </c>
      <c r="D34" s="48"/>
      <c r="E34" s="10">
        <v>24</v>
      </c>
      <c r="F34" s="49">
        <f t="shared" si="0"/>
        <v>3864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4382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225573.92976425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94257.375</v>
      </c>
      <c r="L36" s="31">
        <f>J36-J4-J5-J6</f>
        <v>91505.464188750004</v>
      </c>
    </row>
    <row r="37" spans="2:12" x14ac:dyDescent="0.25">
      <c r="B37" s="26" t="s">
        <v>14</v>
      </c>
      <c r="C37" s="30">
        <f>C35</f>
        <v>4382</v>
      </c>
      <c r="D37" s="9">
        <f>D35/1.03</f>
        <v>0</v>
      </c>
      <c r="E37" s="10"/>
      <c r="F37" s="33">
        <f>SUM(F4:F36)</f>
        <v>94257.375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-131316.55476425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2347-0C2E-456E-A75F-9871AAFF547F}">
  <dimension ref="B1:AC43"/>
  <sheetViews>
    <sheetView zoomScale="85" zoomScaleNormal="85" workbookViewId="0">
      <selection activeCell="P14" sqref="P14:A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184775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93">
        <v>45958</v>
      </c>
      <c r="Q3" s="13">
        <f>R3-P3</f>
        <v>64</v>
      </c>
      <c r="R3" s="61">
        <v>46022</v>
      </c>
      <c r="S3" s="13" t="s">
        <v>40</v>
      </c>
      <c r="T3" s="394">
        <v>423</v>
      </c>
      <c r="U3" s="373" t="s">
        <v>41</v>
      </c>
      <c r="V3" s="395" t="s">
        <v>42</v>
      </c>
      <c r="W3" s="396">
        <v>75</v>
      </c>
      <c r="X3" s="395" t="s">
        <v>52</v>
      </c>
      <c r="Y3" s="397">
        <v>810</v>
      </c>
      <c r="Z3" s="398">
        <v>60750</v>
      </c>
      <c r="AA3" s="399"/>
      <c r="AB3" s="398">
        <v>60750</v>
      </c>
      <c r="AC3" t="s">
        <v>147</v>
      </c>
    </row>
    <row r="4" spans="2:29" x14ac:dyDescent="0.25">
      <c r="B4" s="7">
        <v>46054</v>
      </c>
      <c r="C4" s="8">
        <v>162.5</v>
      </c>
      <c r="D4" s="9"/>
      <c r="E4" s="10">
        <v>24</v>
      </c>
      <c r="F4" s="33">
        <f>E4*C4</f>
        <v>3900</v>
      </c>
      <c r="G4" s="11"/>
      <c r="H4" s="12" t="s">
        <v>6</v>
      </c>
      <c r="I4" s="13">
        <v>0.01</v>
      </c>
      <c r="J4" s="14">
        <f>(F36+F37)*I4</f>
        <v>1129.44</v>
      </c>
      <c r="P4" s="393">
        <v>45958</v>
      </c>
      <c r="Q4" s="13">
        <f>R4-P4</f>
        <v>64</v>
      </c>
      <c r="R4" s="61">
        <v>46022</v>
      </c>
      <c r="S4" s="13" t="s">
        <v>40</v>
      </c>
      <c r="T4" s="394">
        <v>423</v>
      </c>
      <c r="U4" s="373" t="s">
        <v>41</v>
      </c>
      <c r="V4" s="395" t="s">
        <v>89</v>
      </c>
      <c r="W4" s="396">
        <v>30</v>
      </c>
      <c r="X4" s="395" t="s">
        <v>52</v>
      </c>
      <c r="Y4" s="397">
        <v>678.21781999999996</v>
      </c>
      <c r="Z4" s="398">
        <v>20346.53</v>
      </c>
      <c r="AA4" s="398">
        <v>203.47</v>
      </c>
      <c r="AB4" s="398">
        <v>20550</v>
      </c>
      <c r="AC4" t="s">
        <v>147</v>
      </c>
    </row>
    <row r="5" spans="2:29" x14ac:dyDescent="0.25">
      <c r="B5" s="7">
        <v>46055</v>
      </c>
      <c r="C5" s="8">
        <v>165</v>
      </c>
      <c r="D5" s="9"/>
      <c r="E5" s="10">
        <v>24</v>
      </c>
      <c r="F5" s="33">
        <f t="shared" ref="F5:F34" si="0">E5*C5</f>
        <v>3960</v>
      </c>
      <c r="G5" s="11"/>
      <c r="H5" s="12" t="s">
        <v>7</v>
      </c>
      <c r="I5" s="13">
        <v>1E-3</v>
      </c>
      <c r="J5" s="14">
        <f>(F36+F37-J4-J6)*I5</f>
        <v>109.44524</v>
      </c>
      <c r="P5" s="110"/>
      <c r="Q5" s="110"/>
      <c r="R5" s="110"/>
      <c r="S5" s="110"/>
      <c r="T5" s="110"/>
      <c r="U5" s="110"/>
      <c r="V5" s="110" t="s">
        <v>157</v>
      </c>
      <c r="W5" s="110"/>
      <c r="X5" s="110"/>
      <c r="Y5" s="110"/>
      <c r="Z5" s="110"/>
      <c r="AA5" s="110"/>
      <c r="AB5" s="225">
        <v>-81300</v>
      </c>
    </row>
    <row r="6" spans="2:29" x14ac:dyDescent="0.25">
      <c r="B6" s="7">
        <v>46056</v>
      </c>
      <c r="C6" s="8">
        <v>170</v>
      </c>
      <c r="D6" s="9"/>
      <c r="E6" s="10">
        <v>24</v>
      </c>
      <c r="F6" s="33">
        <f t="shared" si="0"/>
        <v>4080</v>
      </c>
      <c r="G6" s="11"/>
      <c r="H6" s="12" t="s">
        <v>8</v>
      </c>
      <c r="I6" s="13"/>
      <c r="J6" s="14">
        <v>2369.3200000000002</v>
      </c>
      <c r="P6" s="408">
        <v>45987</v>
      </c>
      <c r="Q6" s="13">
        <f>R6-P6</f>
        <v>66</v>
      </c>
      <c r="R6" s="61">
        <v>46053</v>
      </c>
      <c r="S6" s="13" t="s">
        <v>40</v>
      </c>
      <c r="T6" s="409">
        <v>485</v>
      </c>
      <c r="U6" s="373" t="s">
        <v>41</v>
      </c>
      <c r="V6" s="410" t="s">
        <v>42</v>
      </c>
      <c r="W6" s="411">
        <v>70</v>
      </c>
      <c r="X6" s="410" t="s">
        <v>52</v>
      </c>
      <c r="Y6" s="412">
        <v>810</v>
      </c>
      <c r="Z6" s="413">
        <v>56700</v>
      </c>
      <c r="AA6" s="414"/>
      <c r="AB6" s="413">
        <v>56700</v>
      </c>
      <c r="AC6" s="370" t="s">
        <v>152</v>
      </c>
    </row>
    <row r="7" spans="2:29" x14ac:dyDescent="0.25">
      <c r="B7" s="7">
        <v>46057</v>
      </c>
      <c r="C7" s="8">
        <v>167</v>
      </c>
      <c r="D7" s="9"/>
      <c r="E7" s="10">
        <v>24</v>
      </c>
      <c r="F7" s="33">
        <f t="shared" si="0"/>
        <v>4008</v>
      </c>
      <c r="G7" s="11"/>
      <c r="H7" s="12" t="s">
        <v>9</v>
      </c>
      <c r="I7" s="13"/>
      <c r="J7" s="14">
        <f>'OCAK 2026'!J39*-1</f>
        <v>131316.55476425</v>
      </c>
      <c r="P7" s="408">
        <v>45987</v>
      </c>
      <c r="Q7" s="13">
        <f>R7-P7</f>
        <v>66</v>
      </c>
      <c r="R7" s="61">
        <v>46053</v>
      </c>
      <c r="S7" s="13" t="s">
        <v>40</v>
      </c>
      <c r="T7" s="409">
        <v>485</v>
      </c>
      <c r="U7" s="373" t="s">
        <v>41</v>
      </c>
      <c r="V7" s="410" t="s">
        <v>138</v>
      </c>
      <c r="W7" s="411">
        <v>30</v>
      </c>
      <c r="X7" s="410" t="s">
        <v>52</v>
      </c>
      <c r="Y7" s="412">
        <v>688.11881000000005</v>
      </c>
      <c r="Z7" s="413">
        <v>20643.560000000001</v>
      </c>
      <c r="AA7" s="413">
        <v>206.44</v>
      </c>
      <c r="AB7" s="413">
        <v>20850</v>
      </c>
      <c r="AC7" s="370" t="s">
        <v>152</v>
      </c>
    </row>
    <row r="8" spans="2:29" x14ac:dyDescent="0.25">
      <c r="B8" s="7">
        <v>46058</v>
      </c>
      <c r="C8" s="8">
        <v>168</v>
      </c>
      <c r="D8" s="9"/>
      <c r="E8" s="10">
        <v>24</v>
      </c>
      <c r="F8" s="33">
        <f t="shared" si="0"/>
        <v>4032</v>
      </c>
      <c r="G8" s="15"/>
      <c r="H8" s="16"/>
      <c r="I8" s="17"/>
      <c r="J8" s="18"/>
      <c r="P8" s="408">
        <v>45987</v>
      </c>
      <c r="Q8" s="13">
        <f>R8-P8</f>
        <v>66</v>
      </c>
      <c r="R8" s="61">
        <v>46053</v>
      </c>
      <c r="S8" s="13" t="s">
        <v>40</v>
      </c>
      <c r="T8" s="409">
        <v>485</v>
      </c>
      <c r="U8" s="373" t="s">
        <v>41</v>
      </c>
      <c r="V8" s="410" t="s">
        <v>151</v>
      </c>
      <c r="W8" s="415">
        <v>75</v>
      </c>
      <c r="X8" s="410" t="s">
        <v>12</v>
      </c>
      <c r="Y8" s="412">
        <v>40</v>
      </c>
      <c r="Z8" s="413">
        <v>3000</v>
      </c>
      <c r="AA8" s="414"/>
      <c r="AB8" s="413">
        <v>3000</v>
      </c>
      <c r="AC8" s="370" t="s">
        <v>152</v>
      </c>
    </row>
    <row r="9" spans="2:29" x14ac:dyDescent="0.25">
      <c r="B9" s="7">
        <v>46059</v>
      </c>
      <c r="C9" s="8">
        <v>168</v>
      </c>
      <c r="D9" s="9"/>
      <c r="E9" s="10">
        <v>24</v>
      </c>
      <c r="F9" s="33">
        <f t="shared" si="0"/>
        <v>4032</v>
      </c>
      <c r="G9" s="378">
        <v>46017</v>
      </c>
      <c r="H9" s="16" t="s">
        <v>161</v>
      </c>
      <c r="I9" s="17"/>
      <c r="J9" s="383">
        <v>58800</v>
      </c>
      <c r="P9" s="110"/>
      <c r="Q9" s="110"/>
      <c r="R9" s="110"/>
      <c r="S9" s="110"/>
      <c r="T9" s="110"/>
      <c r="U9" s="110"/>
      <c r="V9" s="110" t="s">
        <v>163</v>
      </c>
      <c r="W9" s="110"/>
      <c r="X9" s="110"/>
      <c r="Y9" s="110"/>
      <c r="Z9" s="110"/>
      <c r="AA9" s="110"/>
      <c r="AB9" s="225">
        <v>-80550</v>
      </c>
    </row>
    <row r="10" spans="2:29" x14ac:dyDescent="0.25">
      <c r="B10" s="7">
        <v>46060</v>
      </c>
      <c r="C10" s="8">
        <v>171</v>
      </c>
      <c r="D10" s="9"/>
      <c r="E10" s="10">
        <v>24</v>
      </c>
      <c r="F10" s="33">
        <f t="shared" si="0"/>
        <v>4104</v>
      </c>
      <c r="G10" s="378">
        <v>46017</v>
      </c>
      <c r="H10" s="16" t="s">
        <v>168</v>
      </c>
      <c r="I10" s="17"/>
      <c r="J10" s="383">
        <v>24150</v>
      </c>
      <c r="P10" s="425">
        <v>46017</v>
      </c>
      <c r="Q10" s="13">
        <f>R10-P10</f>
        <v>64</v>
      </c>
      <c r="R10" s="61">
        <v>46081</v>
      </c>
      <c r="S10" s="13" t="s">
        <v>40</v>
      </c>
      <c r="T10" s="426">
        <v>572</v>
      </c>
      <c r="U10" s="427" t="s">
        <v>41</v>
      </c>
      <c r="V10" s="427" t="s">
        <v>42</v>
      </c>
      <c r="W10" s="428">
        <v>70</v>
      </c>
      <c r="X10" s="427" t="s">
        <v>52</v>
      </c>
      <c r="Y10" s="429">
        <v>840</v>
      </c>
      <c r="Z10" s="430">
        <v>58800</v>
      </c>
      <c r="AA10" s="431"/>
      <c r="AB10" s="430">
        <v>58800</v>
      </c>
      <c r="AC10" s="385" t="s">
        <v>155</v>
      </c>
    </row>
    <row r="11" spans="2:29" x14ac:dyDescent="0.25">
      <c r="B11" s="7">
        <v>46061</v>
      </c>
      <c r="C11" s="8">
        <v>170.5</v>
      </c>
      <c r="D11" s="9"/>
      <c r="E11" s="10">
        <v>24</v>
      </c>
      <c r="F11" s="33">
        <f t="shared" si="0"/>
        <v>4092</v>
      </c>
      <c r="G11" s="392">
        <v>46021</v>
      </c>
      <c r="H11" s="16" t="s">
        <v>169</v>
      </c>
      <c r="I11" s="17"/>
      <c r="J11" s="388">
        <v>5000</v>
      </c>
      <c r="P11" s="425">
        <v>46017</v>
      </c>
      <c r="Q11" s="13">
        <f>R11-P11</f>
        <v>64</v>
      </c>
      <c r="R11" s="61">
        <v>46081</v>
      </c>
      <c r="S11" s="13" t="s">
        <v>40</v>
      </c>
      <c r="T11" s="426">
        <v>572</v>
      </c>
      <c r="U11" s="427" t="s">
        <v>41</v>
      </c>
      <c r="V11" s="427" t="s">
        <v>138</v>
      </c>
      <c r="W11" s="428">
        <v>35</v>
      </c>
      <c r="X11" s="427" t="s">
        <v>52</v>
      </c>
      <c r="Y11" s="429">
        <v>683.16831999999999</v>
      </c>
      <c r="Z11" s="430">
        <v>23910.89</v>
      </c>
      <c r="AA11" s="430">
        <v>239.11</v>
      </c>
      <c r="AB11" s="430">
        <v>24150</v>
      </c>
      <c r="AC11" s="385" t="s">
        <v>155</v>
      </c>
    </row>
    <row r="12" spans="2:29" x14ac:dyDescent="0.25">
      <c r="B12" s="7">
        <v>46062</v>
      </c>
      <c r="C12" s="8">
        <v>163</v>
      </c>
      <c r="D12" s="9"/>
      <c r="E12" s="10">
        <v>24</v>
      </c>
      <c r="F12" s="33">
        <f t="shared" si="0"/>
        <v>3912</v>
      </c>
      <c r="G12" s="19"/>
      <c r="H12" s="16"/>
      <c r="I12" s="17"/>
      <c r="J12" s="18"/>
      <c r="P12" s="432">
        <v>46021</v>
      </c>
      <c r="Q12" s="13">
        <f>R12-P12</f>
        <v>60</v>
      </c>
      <c r="R12" s="61">
        <v>46081</v>
      </c>
      <c r="S12" s="13" t="s">
        <v>40</v>
      </c>
      <c r="T12" s="433">
        <v>587</v>
      </c>
      <c r="U12" s="434" t="s">
        <v>41</v>
      </c>
      <c r="V12" s="434" t="s">
        <v>151</v>
      </c>
      <c r="W12" s="435">
        <v>125</v>
      </c>
      <c r="X12" s="434" t="s">
        <v>12</v>
      </c>
      <c r="Y12" s="436">
        <v>40</v>
      </c>
      <c r="Z12" s="437">
        <v>5000</v>
      </c>
      <c r="AA12" s="438"/>
      <c r="AB12" s="437">
        <v>5000</v>
      </c>
      <c r="AC12" s="385" t="s">
        <v>155</v>
      </c>
    </row>
    <row r="13" spans="2:29" x14ac:dyDescent="0.25">
      <c r="B13" s="7">
        <v>46063</v>
      </c>
      <c r="C13" s="8">
        <v>145</v>
      </c>
      <c r="D13" s="9"/>
      <c r="E13" s="10">
        <v>24</v>
      </c>
      <c r="F13" s="33">
        <f t="shared" si="0"/>
        <v>3480</v>
      </c>
      <c r="G13" s="19"/>
      <c r="H13" s="16"/>
      <c r="I13" s="17"/>
      <c r="J13" s="18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225">
        <v>-87950</v>
      </c>
    </row>
    <row r="14" spans="2:29" x14ac:dyDescent="0.25">
      <c r="B14" s="7">
        <v>46064</v>
      </c>
      <c r="C14" s="8">
        <v>185</v>
      </c>
      <c r="D14" s="9"/>
      <c r="E14" s="10">
        <v>24</v>
      </c>
      <c r="F14" s="33">
        <f t="shared" si="0"/>
        <v>4440</v>
      </c>
      <c r="G14" s="19"/>
      <c r="H14" s="16"/>
      <c r="I14" s="17"/>
      <c r="J14" s="18"/>
      <c r="P14" s="407">
        <v>46053</v>
      </c>
      <c r="Q14" s="17">
        <f>R14-P14</f>
        <v>59</v>
      </c>
      <c r="R14" s="208">
        <v>46112</v>
      </c>
      <c r="S14" s="17" t="s">
        <v>159</v>
      </c>
      <c r="T14" s="406">
        <v>84</v>
      </c>
      <c r="U14" s="405" t="s">
        <v>41</v>
      </c>
      <c r="V14" s="405" t="s">
        <v>158</v>
      </c>
      <c r="W14" s="404">
        <v>25</v>
      </c>
      <c r="X14" s="405" t="s">
        <v>52</v>
      </c>
      <c r="Y14" s="403">
        <v>752.47524999999996</v>
      </c>
      <c r="Z14" s="402">
        <v>18811.88</v>
      </c>
      <c r="AA14" s="402">
        <v>188.12</v>
      </c>
      <c r="AB14" s="402">
        <v>19000</v>
      </c>
      <c r="AC14" s="400" t="s">
        <v>160</v>
      </c>
    </row>
    <row r="15" spans="2:29" x14ac:dyDescent="0.25">
      <c r="B15" s="7">
        <v>46065</v>
      </c>
      <c r="C15" s="8">
        <v>174</v>
      </c>
      <c r="D15" s="9"/>
      <c r="E15" s="10">
        <v>24</v>
      </c>
      <c r="F15" s="33">
        <f t="shared" si="0"/>
        <v>4176</v>
      </c>
      <c r="G15" s="19"/>
      <c r="H15" s="16"/>
      <c r="I15" s="17"/>
      <c r="J15" s="18"/>
      <c r="P15" s="407">
        <v>46053</v>
      </c>
      <c r="Q15" s="17">
        <f>R15-P15</f>
        <v>59</v>
      </c>
      <c r="R15" s="208">
        <v>46112</v>
      </c>
      <c r="S15" s="17" t="s">
        <v>159</v>
      </c>
      <c r="T15" s="406">
        <v>84</v>
      </c>
      <c r="U15" s="405" t="s">
        <v>41</v>
      </c>
      <c r="V15" s="405" t="s">
        <v>42</v>
      </c>
      <c r="W15" s="404">
        <v>70</v>
      </c>
      <c r="X15" s="405" t="s">
        <v>52</v>
      </c>
      <c r="Y15" s="403">
        <v>900</v>
      </c>
      <c r="Z15" s="402">
        <v>63000</v>
      </c>
      <c r="AA15" s="401"/>
      <c r="AB15" s="402">
        <v>63000</v>
      </c>
      <c r="AC15" s="400" t="s">
        <v>160</v>
      </c>
    </row>
    <row r="16" spans="2:29" x14ac:dyDescent="0.25">
      <c r="B16" s="7">
        <v>46066</v>
      </c>
      <c r="C16" s="8">
        <v>178</v>
      </c>
      <c r="D16" s="9"/>
      <c r="E16" s="10">
        <v>24</v>
      </c>
      <c r="F16" s="33">
        <f t="shared" si="0"/>
        <v>4272</v>
      </c>
      <c r="G16" s="19"/>
      <c r="H16" s="16"/>
      <c r="I16" s="17"/>
      <c r="J16" s="18"/>
    </row>
    <row r="17" spans="2:29" x14ac:dyDescent="0.25">
      <c r="B17" s="7">
        <v>46067</v>
      </c>
      <c r="C17" s="8">
        <v>174</v>
      </c>
      <c r="D17" s="9"/>
      <c r="E17" s="10">
        <v>24</v>
      </c>
      <c r="F17" s="33">
        <f t="shared" si="0"/>
        <v>4176</v>
      </c>
      <c r="G17" s="19"/>
      <c r="H17" s="16"/>
      <c r="I17" s="17"/>
      <c r="J17" s="18"/>
      <c r="P17" s="423">
        <v>46078</v>
      </c>
      <c r="Q17" s="17">
        <f>R17-P17</f>
        <v>95</v>
      </c>
      <c r="R17" s="208">
        <v>46173</v>
      </c>
      <c r="S17" s="17" t="s">
        <v>159</v>
      </c>
      <c r="T17" s="422">
        <v>153</v>
      </c>
      <c r="U17" s="405" t="s">
        <v>41</v>
      </c>
      <c r="V17" s="421" t="s">
        <v>151</v>
      </c>
      <c r="W17" s="420">
        <v>125</v>
      </c>
      <c r="X17" s="421" t="s">
        <v>12</v>
      </c>
      <c r="Y17" s="419">
        <v>33.333329999999997</v>
      </c>
      <c r="Z17" s="418">
        <v>4166.67</v>
      </c>
      <c r="AA17" s="418">
        <v>833.33</v>
      </c>
      <c r="AB17" s="418">
        <v>5000</v>
      </c>
      <c r="AC17" s="424" t="s">
        <v>164</v>
      </c>
    </row>
    <row r="18" spans="2:29" x14ac:dyDescent="0.25">
      <c r="B18" s="7">
        <v>46068</v>
      </c>
      <c r="C18" s="8">
        <v>173.5</v>
      </c>
      <c r="D18" s="9"/>
      <c r="E18" s="10">
        <v>24</v>
      </c>
      <c r="F18" s="33">
        <f t="shared" si="0"/>
        <v>4164</v>
      </c>
      <c r="G18" s="19"/>
      <c r="H18" s="16"/>
      <c r="I18" s="17"/>
      <c r="J18" s="18"/>
      <c r="P18" s="423">
        <v>46078</v>
      </c>
      <c r="Q18" s="17">
        <f>R18-P18</f>
        <v>95</v>
      </c>
      <c r="R18" s="208">
        <v>46173</v>
      </c>
      <c r="S18" s="17" t="s">
        <v>159</v>
      </c>
      <c r="T18" s="422">
        <v>153</v>
      </c>
      <c r="U18" s="405" t="s">
        <v>41</v>
      </c>
      <c r="V18" s="421" t="s">
        <v>165</v>
      </c>
      <c r="W18" s="416">
        <v>35</v>
      </c>
      <c r="X18" s="421" t="s">
        <v>52</v>
      </c>
      <c r="Y18" s="419">
        <v>801.98019999999997</v>
      </c>
      <c r="Z18" s="418">
        <v>28069.31</v>
      </c>
      <c r="AA18" s="418">
        <v>280.69</v>
      </c>
      <c r="AB18" s="418">
        <v>28350</v>
      </c>
      <c r="AC18" s="424" t="s">
        <v>164</v>
      </c>
    </row>
    <row r="19" spans="2:29" x14ac:dyDescent="0.25">
      <c r="B19" s="7">
        <v>46069</v>
      </c>
      <c r="C19" s="8">
        <v>176.5</v>
      </c>
      <c r="D19" s="9"/>
      <c r="E19" s="10">
        <v>24</v>
      </c>
      <c r="F19" s="33">
        <f t="shared" si="0"/>
        <v>4236</v>
      </c>
      <c r="G19" s="19"/>
      <c r="H19" s="16"/>
      <c r="I19" s="17"/>
      <c r="J19" s="18"/>
      <c r="P19" s="423">
        <v>46078</v>
      </c>
      <c r="Q19" s="17">
        <f>R19-P19</f>
        <v>95</v>
      </c>
      <c r="R19" s="208">
        <v>46173</v>
      </c>
      <c r="S19" s="17" t="s">
        <v>159</v>
      </c>
      <c r="T19" s="422">
        <v>153</v>
      </c>
      <c r="U19" s="405" t="s">
        <v>41</v>
      </c>
      <c r="V19" s="421" t="s">
        <v>166</v>
      </c>
      <c r="W19" s="420">
        <v>250</v>
      </c>
      <c r="X19" s="421" t="s">
        <v>12</v>
      </c>
      <c r="Y19" s="419">
        <v>18.7</v>
      </c>
      <c r="Z19" s="418">
        <v>4675</v>
      </c>
      <c r="AA19" s="417"/>
      <c r="AB19" s="418">
        <v>4675</v>
      </c>
      <c r="AC19" s="424" t="s">
        <v>164</v>
      </c>
    </row>
    <row r="20" spans="2:29" x14ac:dyDescent="0.25">
      <c r="B20" s="7">
        <v>46070</v>
      </c>
      <c r="C20" s="8">
        <v>173</v>
      </c>
      <c r="D20" s="9"/>
      <c r="E20" s="10">
        <v>24</v>
      </c>
      <c r="F20" s="33">
        <f t="shared" si="0"/>
        <v>4152</v>
      </c>
      <c r="G20" s="19"/>
      <c r="H20" s="16"/>
      <c r="I20" s="17"/>
      <c r="J20" s="18"/>
      <c r="P20" s="423">
        <v>46078</v>
      </c>
      <c r="Q20" s="17">
        <f>R20-P20</f>
        <v>95</v>
      </c>
      <c r="R20" s="208">
        <v>46173</v>
      </c>
      <c r="S20" s="17" t="s">
        <v>159</v>
      </c>
      <c r="T20" s="422">
        <v>153</v>
      </c>
      <c r="U20" s="405" t="s">
        <v>41</v>
      </c>
      <c r="V20" s="421" t="s">
        <v>167</v>
      </c>
      <c r="W20" s="416">
        <v>70</v>
      </c>
      <c r="X20" s="421" t="s">
        <v>52</v>
      </c>
      <c r="Y20" s="419">
        <v>925</v>
      </c>
      <c r="Z20" s="418">
        <v>64750</v>
      </c>
      <c r="AA20" s="417"/>
      <c r="AB20" s="418">
        <v>64750</v>
      </c>
      <c r="AC20" s="424" t="s">
        <v>164</v>
      </c>
    </row>
    <row r="21" spans="2:29" x14ac:dyDescent="0.25">
      <c r="B21" s="7">
        <v>46071</v>
      </c>
      <c r="C21" s="8">
        <v>173</v>
      </c>
      <c r="D21" s="9"/>
      <c r="E21" s="10">
        <v>24</v>
      </c>
      <c r="F21" s="33">
        <f t="shared" si="0"/>
        <v>4152</v>
      </c>
      <c r="G21" s="19"/>
      <c r="H21" s="16"/>
      <c r="I21" s="17"/>
      <c r="J21" s="18"/>
    </row>
    <row r="22" spans="2:29" x14ac:dyDescent="0.25">
      <c r="B22" s="7">
        <v>46072</v>
      </c>
      <c r="C22" s="8">
        <v>160.5</v>
      </c>
      <c r="D22" s="9"/>
      <c r="E22" s="10">
        <v>24</v>
      </c>
      <c r="F22" s="33">
        <f t="shared" si="0"/>
        <v>3852</v>
      </c>
      <c r="G22" s="19"/>
      <c r="H22" s="16"/>
      <c r="I22" s="17"/>
      <c r="J22" s="18"/>
    </row>
    <row r="23" spans="2:29" x14ac:dyDescent="0.25">
      <c r="B23" s="7">
        <v>46073</v>
      </c>
      <c r="C23" s="8">
        <v>168</v>
      </c>
      <c r="D23" s="9"/>
      <c r="E23" s="10">
        <v>24</v>
      </c>
      <c r="F23" s="33">
        <f t="shared" si="0"/>
        <v>4032</v>
      </c>
      <c r="G23" s="19"/>
      <c r="H23" s="16"/>
      <c r="I23" s="17"/>
      <c r="J23" s="18"/>
    </row>
    <row r="24" spans="2:29" x14ac:dyDescent="0.25">
      <c r="B24" s="7">
        <v>46074</v>
      </c>
      <c r="C24" s="8">
        <v>160.5</v>
      </c>
      <c r="D24" s="9"/>
      <c r="E24" s="10">
        <v>24</v>
      </c>
      <c r="F24" s="33">
        <f t="shared" si="0"/>
        <v>3852</v>
      </c>
      <c r="G24" s="19"/>
      <c r="H24" s="16"/>
      <c r="I24" s="17"/>
      <c r="J24" s="18"/>
    </row>
    <row r="25" spans="2:29" x14ac:dyDescent="0.25">
      <c r="B25" s="7">
        <v>46075</v>
      </c>
      <c r="C25" s="8">
        <v>151</v>
      </c>
      <c r="D25" s="9"/>
      <c r="E25" s="10">
        <v>24</v>
      </c>
      <c r="F25" s="33">
        <f t="shared" si="0"/>
        <v>3624</v>
      </c>
      <c r="G25" s="19"/>
      <c r="H25" s="16"/>
      <c r="I25" s="17"/>
      <c r="J25" s="18"/>
    </row>
    <row r="26" spans="2:29" x14ac:dyDescent="0.25">
      <c r="B26" s="7">
        <v>46076</v>
      </c>
      <c r="C26" s="8">
        <v>156.5</v>
      </c>
      <c r="D26" s="9"/>
      <c r="E26" s="10">
        <v>24</v>
      </c>
      <c r="F26" s="33">
        <f t="shared" si="0"/>
        <v>3756</v>
      </c>
      <c r="G26" s="19"/>
      <c r="H26" s="16"/>
      <c r="I26" s="17"/>
      <c r="J26" s="18"/>
    </row>
    <row r="27" spans="2:29" x14ac:dyDescent="0.25">
      <c r="B27" s="7">
        <v>46077</v>
      </c>
      <c r="C27" s="8">
        <v>179</v>
      </c>
      <c r="D27" s="9"/>
      <c r="E27" s="10">
        <v>24</v>
      </c>
      <c r="F27" s="33">
        <f t="shared" si="0"/>
        <v>4296</v>
      </c>
      <c r="G27" s="19"/>
      <c r="H27" s="16"/>
      <c r="I27" s="17"/>
      <c r="J27" s="18"/>
    </row>
    <row r="28" spans="2:29" x14ac:dyDescent="0.25">
      <c r="B28" s="7">
        <v>46078</v>
      </c>
      <c r="C28" s="8">
        <v>159</v>
      </c>
      <c r="D28" s="9"/>
      <c r="E28" s="10">
        <v>24</v>
      </c>
      <c r="F28" s="33">
        <f t="shared" si="0"/>
        <v>3816</v>
      </c>
      <c r="G28" s="19"/>
      <c r="H28" s="16"/>
      <c r="I28" s="17"/>
      <c r="J28" s="18"/>
    </row>
    <row r="29" spans="2:29" x14ac:dyDescent="0.25">
      <c r="B29" s="7">
        <v>46079</v>
      </c>
      <c r="C29" s="8">
        <v>166.5</v>
      </c>
      <c r="D29" s="9"/>
      <c r="E29" s="10">
        <v>24</v>
      </c>
      <c r="F29" s="33">
        <f t="shared" si="0"/>
        <v>3996</v>
      </c>
      <c r="G29" s="19"/>
      <c r="H29" s="16"/>
      <c r="I29" s="17"/>
      <c r="J29" s="18"/>
    </row>
    <row r="30" spans="2:29" x14ac:dyDescent="0.25">
      <c r="B30" s="7">
        <v>46080</v>
      </c>
      <c r="C30" s="8">
        <v>171.5</v>
      </c>
      <c r="D30" s="9"/>
      <c r="E30" s="10">
        <v>24</v>
      </c>
      <c r="F30" s="33">
        <f t="shared" si="0"/>
        <v>4116</v>
      </c>
      <c r="G30" s="19"/>
      <c r="H30" s="16"/>
      <c r="I30" s="17"/>
      <c r="J30" s="18"/>
    </row>
    <row r="31" spans="2:29" x14ac:dyDescent="0.25">
      <c r="B31" s="7">
        <v>46081</v>
      </c>
      <c r="C31" s="8">
        <v>176.5</v>
      </c>
      <c r="D31" s="9"/>
      <c r="E31" s="10">
        <v>24</v>
      </c>
      <c r="F31" s="33">
        <f t="shared" si="0"/>
        <v>4236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4706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222874.76000425001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112944</v>
      </c>
      <c r="L36" s="31">
        <f>J36-J4-J5-J6</f>
        <v>109335.79475999999</v>
      </c>
    </row>
    <row r="37" spans="2:12" x14ac:dyDescent="0.25">
      <c r="B37" s="26" t="s">
        <v>14</v>
      </c>
      <c r="C37" s="30">
        <f>C35</f>
        <v>4706</v>
      </c>
      <c r="D37" s="9">
        <f>D35/1.03</f>
        <v>0</v>
      </c>
      <c r="E37" s="10"/>
      <c r="F37" s="33">
        <f>SUM(F4:F36)</f>
        <v>112944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-109930.76000425001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E45C-CB17-479B-8871-B8F840B22B40}">
  <dimension ref="B1:AD43"/>
  <sheetViews>
    <sheetView zoomScale="85" zoomScaleNormal="85" workbookViewId="0">
      <selection activeCell="P1" sqref="P1:AD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231344.99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39">
        <v>46053</v>
      </c>
      <c r="Q3" s="13">
        <f>R3-P3</f>
        <v>59</v>
      </c>
      <c r="R3" s="61">
        <v>46112</v>
      </c>
      <c r="S3" s="13" t="s">
        <v>159</v>
      </c>
      <c r="T3" s="440">
        <v>84</v>
      </c>
      <c r="U3" s="441" t="s">
        <v>41</v>
      </c>
      <c r="V3" s="441" t="s">
        <v>158</v>
      </c>
      <c r="W3" s="442">
        <v>25</v>
      </c>
      <c r="X3" s="441" t="s">
        <v>52</v>
      </c>
      <c r="Y3" s="443">
        <v>752.47524999999996</v>
      </c>
      <c r="Z3" s="444">
        <v>18811.88</v>
      </c>
      <c r="AA3" s="444">
        <v>188.12</v>
      </c>
      <c r="AB3" s="444">
        <v>19000</v>
      </c>
      <c r="AC3" s="400" t="s">
        <v>160</v>
      </c>
    </row>
    <row r="4" spans="2:30" x14ac:dyDescent="0.25">
      <c r="B4" s="7">
        <v>46082</v>
      </c>
      <c r="C4" s="8">
        <v>183</v>
      </c>
      <c r="D4" s="9"/>
      <c r="E4" s="10">
        <v>24.5</v>
      </c>
      <c r="F4" s="33">
        <f>E4*C4</f>
        <v>4483.5</v>
      </c>
      <c r="G4" s="11"/>
      <c r="H4" s="12" t="s">
        <v>6</v>
      </c>
      <c r="I4" s="13">
        <v>0.01</v>
      </c>
      <c r="J4" s="14">
        <f>(F36+F37)*I4</f>
        <v>1197.4375</v>
      </c>
      <c r="P4" s="439">
        <v>46053</v>
      </c>
      <c r="Q4" s="13">
        <f>R4-P4</f>
        <v>59</v>
      </c>
      <c r="R4" s="61">
        <v>46112</v>
      </c>
      <c r="S4" s="13" t="s">
        <v>159</v>
      </c>
      <c r="T4" s="440">
        <v>84</v>
      </c>
      <c r="U4" s="441" t="s">
        <v>41</v>
      </c>
      <c r="V4" s="441" t="s">
        <v>42</v>
      </c>
      <c r="W4" s="442">
        <v>70</v>
      </c>
      <c r="X4" s="441" t="s">
        <v>52</v>
      </c>
      <c r="Y4" s="443">
        <v>900</v>
      </c>
      <c r="Z4" s="444">
        <v>63000</v>
      </c>
      <c r="AA4" s="445"/>
      <c r="AB4" s="444">
        <v>63000</v>
      </c>
      <c r="AC4" s="400" t="s">
        <v>160</v>
      </c>
    </row>
    <row r="5" spans="2:30" x14ac:dyDescent="0.25">
      <c r="B5" s="7">
        <v>46083</v>
      </c>
      <c r="C5" s="8">
        <v>178.5</v>
      </c>
      <c r="D5" s="9"/>
      <c r="E5" s="10">
        <v>24.5</v>
      </c>
      <c r="F5" s="33">
        <f t="shared" ref="F5:F34" si="0">E5*C5</f>
        <v>4373.25</v>
      </c>
      <c r="G5" s="11"/>
      <c r="H5" s="12" t="s">
        <v>7</v>
      </c>
      <c r="I5" s="13">
        <v>1E-3</v>
      </c>
      <c r="J5" s="14">
        <f>(F36+F37-J4-J6)*I5</f>
        <v>116.2003125</v>
      </c>
      <c r="P5" s="110"/>
      <c r="Q5" s="110"/>
      <c r="R5" s="110"/>
      <c r="S5" s="110"/>
      <c r="T5" s="110"/>
      <c r="U5" s="110"/>
      <c r="V5" s="110" t="s">
        <v>98</v>
      </c>
      <c r="W5" s="110"/>
      <c r="X5" s="110"/>
      <c r="Y5" s="110"/>
      <c r="Z5" s="110"/>
      <c r="AA5" s="110"/>
      <c r="AB5" s="225">
        <v>-82000</v>
      </c>
    </row>
    <row r="6" spans="2:30" x14ac:dyDescent="0.25">
      <c r="B6" s="7">
        <v>46084</v>
      </c>
      <c r="C6" s="8">
        <v>171.5</v>
      </c>
      <c r="D6" s="9"/>
      <c r="E6" s="10">
        <v>24.5</v>
      </c>
      <c r="F6" s="33">
        <f t="shared" si="0"/>
        <v>4201.75</v>
      </c>
      <c r="G6" s="11"/>
      <c r="H6" s="12" t="s">
        <v>8</v>
      </c>
      <c r="I6" s="13"/>
      <c r="J6" s="14">
        <v>2346</v>
      </c>
      <c r="P6" s="423">
        <v>46078</v>
      </c>
      <c r="Q6" s="17">
        <f>R6-P6</f>
        <v>95</v>
      </c>
      <c r="R6" s="208">
        <v>46173</v>
      </c>
      <c r="S6" s="17" t="s">
        <v>159</v>
      </c>
      <c r="T6" s="422">
        <v>153</v>
      </c>
      <c r="U6" s="405" t="s">
        <v>41</v>
      </c>
      <c r="V6" s="421" t="s">
        <v>151</v>
      </c>
      <c r="W6" s="420">
        <v>125</v>
      </c>
      <c r="X6" s="421" t="s">
        <v>12</v>
      </c>
      <c r="Y6" s="419">
        <v>33.333329999999997</v>
      </c>
      <c r="Z6" s="418">
        <v>4166.67</v>
      </c>
      <c r="AA6" s="418">
        <v>833.33</v>
      </c>
      <c r="AB6" s="418">
        <v>5000</v>
      </c>
      <c r="AC6" s="424" t="s">
        <v>164</v>
      </c>
    </row>
    <row r="7" spans="2:30" x14ac:dyDescent="0.25">
      <c r="B7" s="7">
        <v>46085</v>
      </c>
      <c r="C7" s="8">
        <v>172</v>
      </c>
      <c r="D7" s="9"/>
      <c r="E7" s="10">
        <v>24.5</v>
      </c>
      <c r="F7" s="33">
        <f t="shared" si="0"/>
        <v>4214</v>
      </c>
      <c r="G7" s="11"/>
      <c r="H7" s="12" t="s">
        <v>9</v>
      </c>
      <c r="I7" s="13"/>
      <c r="J7" s="14">
        <f>'ŞUBAT 2026'!J39*-1</f>
        <v>109930.76000425001</v>
      </c>
      <c r="P7" s="423">
        <v>46078</v>
      </c>
      <c r="Q7" s="17">
        <f>R7-P7</f>
        <v>95</v>
      </c>
      <c r="R7" s="208">
        <v>46173</v>
      </c>
      <c r="S7" s="17" t="s">
        <v>159</v>
      </c>
      <c r="T7" s="422">
        <v>153</v>
      </c>
      <c r="U7" s="405" t="s">
        <v>41</v>
      </c>
      <c r="V7" s="421" t="s">
        <v>165</v>
      </c>
      <c r="W7" s="416">
        <v>35</v>
      </c>
      <c r="X7" s="421" t="s">
        <v>52</v>
      </c>
      <c r="Y7" s="419">
        <v>801.98019999999997</v>
      </c>
      <c r="Z7" s="418">
        <v>28069.31</v>
      </c>
      <c r="AA7" s="418">
        <v>280.69</v>
      </c>
      <c r="AB7" s="418">
        <v>28350</v>
      </c>
      <c r="AC7" s="424" t="s">
        <v>164</v>
      </c>
    </row>
    <row r="8" spans="2:30" x14ac:dyDescent="0.25">
      <c r="B8" s="7">
        <v>46086</v>
      </c>
      <c r="C8" s="8">
        <v>180</v>
      </c>
      <c r="D8" s="9"/>
      <c r="E8" s="10">
        <v>24.5</v>
      </c>
      <c r="F8" s="33">
        <f t="shared" si="0"/>
        <v>4410</v>
      </c>
      <c r="G8" s="15"/>
      <c r="H8" s="16"/>
      <c r="I8" s="17"/>
      <c r="J8" s="18"/>
      <c r="P8" s="423">
        <v>46078</v>
      </c>
      <c r="Q8" s="17">
        <f>R8-P8</f>
        <v>95</v>
      </c>
      <c r="R8" s="208">
        <v>46173</v>
      </c>
      <c r="S8" s="17" t="s">
        <v>159</v>
      </c>
      <c r="T8" s="422">
        <v>153</v>
      </c>
      <c r="U8" s="405" t="s">
        <v>41</v>
      </c>
      <c r="V8" s="421" t="s">
        <v>166</v>
      </c>
      <c r="W8" s="420">
        <v>250</v>
      </c>
      <c r="X8" s="421" t="s">
        <v>12</v>
      </c>
      <c r="Y8" s="419">
        <v>18.7</v>
      </c>
      <c r="Z8" s="418">
        <v>4675</v>
      </c>
      <c r="AA8" s="417"/>
      <c r="AB8" s="418">
        <v>4675</v>
      </c>
      <c r="AC8" s="424" t="s">
        <v>164</v>
      </c>
    </row>
    <row r="9" spans="2:30" x14ac:dyDescent="0.25">
      <c r="B9" s="7">
        <v>46087</v>
      </c>
      <c r="C9" s="8">
        <v>174</v>
      </c>
      <c r="D9" s="9"/>
      <c r="E9" s="10">
        <v>24.5</v>
      </c>
      <c r="F9" s="33">
        <f t="shared" si="0"/>
        <v>4263</v>
      </c>
      <c r="G9" s="407">
        <v>46053</v>
      </c>
      <c r="H9" s="16" t="s">
        <v>118</v>
      </c>
      <c r="I9" s="17"/>
      <c r="J9" s="402">
        <v>19000</v>
      </c>
      <c r="P9" s="423">
        <v>46078</v>
      </c>
      <c r="Q9" s="17">
        <f>R9-P9</f>
        <v>95</v>
      </c>
      <c r="R9" s="208">
        <v>46173</v>
      </c>
      <c r="S9" s="17" t="s">
        <v>159</v>
      </c>
      <c r="T9" s="422">
        <v>153</v>
      </c>
      <c r="U9" s="405" t="s">
        <v>41</v>
      </c>
      <c r="V9" s="421" t="s">
        <v>167</v>
      </c>
      <c r="W9" s="416">
        <v>70</v>
      </c>
      <c r="X9" s="421" t="s">
        <v>52</v>
      </c>
      <c r="Y9" s="419">
        <v>925</v>
      </c>
      <c r="Z9" s="418">
        <v>64750</v>
      </c>
      <c r="AA9" s="417"/>
      <c r="AB9" s="418">
        <v>64750</v>
      </c>
      <c r="AC9" s="424" t="s">
        <v>164</v>
      </c>
    </row>
    <row r="10" spans="2:30" x14ac:dyDescent="0.25">
      <c r="B10" s="7">
        <v>46088</v>
      </c>
      <c r="C10" s="8">
        <v>157</v>
      </c>
      <c r="D10" s="9"/>
      <c r="E10" s="10">
        <v>24.5</v>
      </c>
      <c r="F10" s="33">
        <f t="shared" si="0"/>
        <v>3846.5</v>
      </c>
      <c r="G10" s="407">
        <v>46053</v>
      </c>
      <c r="H10" s="16" t="s">
        <v>161</v>
      </c>
      <c r="I10" s="17"/>
      <c r="J10" s="402">
        <v>63000</v>
      </c>
      <c r="P10" s="453">
        <v>46095</v>
      </c>
      <c r="Q10" s="22">
        <f>R10-P10</f>
        <v>78</v>
      </c>
      <c r="R10" s="452">
        <v>46173</v>
      </c>
      <c r="S10" s="22" t="s">
        <v>159</v>
      </c>
      <c r="T10" s="451">
        <v>215</v>
      </c>
      <c r="U10" s="450" t="s">
        <v>41</v>
      </c>
      <c r="V10" s="450" t="s">
        <v>121</v>
      </c>
      <c r="W10" s="449">
        <v>10</v>
      </c>
      <c r="X10" s="450" t="s">
        <v>52</v>
      </c>
      <c r="Y10" s="448">
        <v>1000</v>
      </c>
      <c r="Z10" s="446">
        <v>10000</v>
      </c>
      <c r="AA10" s="447"/>
      <c r="AB10" s="446">
        <v>10000</v>
      </c>
      <c r="AC10" s="424" t="s">
        <v>164</v>
      </c>
    </row>
    <row r="11" spans="2:30" x14ac:dyDescent="0.25">
      <c r="B11" s="7">
        <v>46089</v>
      </c>
      <c r="C11" s="8">
        <v>159</v>
      </c>
      <c r="D11" s="9"/>
      <c r="E11" s="10">
        <v>24.5</v>
      </c>
      <c r="F11" s="33">
        <f t="shared" si="0"/>
        <v>3895.5</v>
      </c>
      <c r="G11" s="19"/>
      <c r="H11" s="16"/>
      <c r="I11" s="17"/>
      <c r="J11" s="18"/>
      <c r="P11" s="461">
        <v>46119</v>
      </c>
      <c r="Q11" s="460"/>
      <c r="R11" s="461">
        <v>46119</v>
      </c>
      <c r="S11" s="459" t="s">
        <v>159</v>
      </c>
      <c r="T11" s="458">
        <v>274</v>
      </c>
      <c r="U11" s="459" t="s">
        <v>41</v>
      </c>
      <c r="V11" s="459" t="s">
        <v>170</v>
      </c>
      <c r="W11" s="457">
        <v>1400</v>
      </c>
      <c r="X11" s="459" t="s">
        <v>12</v>
      </c>
      <c r="Y11" s="456">
        <v>20.544550000000001</v>
      </c>
      <c r="Z11" s="454">
        <v>28762.37</v>
      </c>
      <c r="AA11" s="454">
        <v>287.62</v>
      </c>
      <c r="AB11" s="454">
        <v>29049.99</v>
      </c>
      <c r="AC11" s="459" t="s">
        <v>171</v>
      </c>
      <c r="AD11" s="17"/>
    </row>
    <row r="12" spans="2:30" x14ac:dyDescent="0.25">
      <c r="B12" s="7">
        <v>46090</v>
      </c>
      <c r="C12" s="8">
        <v>155</v>
      </c>
      <c r="D12" s="9"/>
      <c r="E12" s="10">
        <v>24.5</v>
      </c>
      <c r="F12" s="33">
        <f t="shared" si="0"/>
        <v>3797.5</v>
      </c>
      <c r="G12" s="19"/>
      <c r="H12" s="16"/>
      <c r="I12" s="17"/>
      <c r="J12" s="18"/>
      <c r="P12" s="461">
        <v>46119</v>
      </c>
      <c r="Q12" s="460"/>
      <c r="R12" s="461">
        <v>46119</v>
      </c>
      <c r="S12" s="459" t="s">
        <v>159</v>
      </c>
      <c r="T12" s="458">
        <v>274</v>
      </c>
      <c r="U12" s="459" t="s">
        <v>41</v>
      </c>
      <c r="V12" s="459" t="s">
        <v>167</v>
      </c>
      <c r="W12" s="455">
        <v>75</v>
      </c>
      <c r="X12" s="459" t="s">
        <v>52</v>
      </c>
      <c r="Y12" s="456">
        <v>1041</v>
      </c>
      <c r="Z12" s="454">
        <v>78075</v>
      </c>
      <c r="AA12" s="460"/>
      <c r="AB12" s="454">
        <v>78075</v>
      </c>
      <c r="AC12" s="459" t="s">
        <v>171</v>
      </c>
      <c r="AD12" s="17"/>
    </row>
    <row r="13" spans="2:30" x14ac:dyDescent="0.25">
      <c r="B13" s="7">
        <v>46091</v>
      </c>
      <c r="C13" s="8">
        <v>170</v>
      </c>
      <c r="D13" s="9"/>
      <c r="E13" s="10">
        <v>24.5</v>
      </c>
      <c r="F13" s="33">
        <f t="shared" si="0"/>
        <v>4165</v>
      </c>
      <c r="G13" s="19"/>
      <c r="H13" s="16"/>
      <c r="I13" s="17"/>
      <c r="J13" s="18"/>
      <c r="P13" s="461">
        <v>46130</v>
      </c>
      <c r="Q13" s="460"/>
      <c r="R13" s="461">
        <v>46130</v>
      </c>
      <c r="S13" s="459" t="s">
        <v>159</v>
      </c>
      <c r="T13" s="458">
        <v>290</v>
      </c>
      <c r="U13" s="459" t="s">
        <v>41</v>
      </c>
      <c r="V13" s="459" t="s">
        <v>121</v>
      </c>
      <c r="W13" s="455">
        <v>5</v>
      </c>
      <c r="X13" s="459" t="s">
        <v>52</v>
      </c>
      <c r="Y13" s="456">
        <v>1127</v>
      </c>
      <c r="Z13" s="454">
        <v>5635</v>
      </c>
      <c r="AA13" s="460"/>
      <c r="AB13" s="454">
        <v>5635</v>
      </c>
      <c r="AC13" s="459" t="s">
        <v>171</v>
      </c>
      <c r="AD13" s="17"/>
    </row>
    <row r="14" spans="2:30" x14ac:dyDescent="0.25">
      <c r="B14" s="7">
        <v>46092</v>
      </c>
      <c r="C14" s="8">
        <v>184.5</v>
      </c>
      <c r="D14" s="9"/>
      <c r="E14" s="10">
        <v>24.5</v>
      </c>
      <c r="F14" s="33">
        <f t="shared" si="0"/>
        <v>4520.25</v>
      </c>
      <c r="G14" s="19"/>
      <c r="H14" s="16"/>
      <c r="I14" s="17"/>
      <c r="J14" s="18"/>
      <c r="P14" s="461">
        <v>46130</v>
      </c>
      <c r="Q14" s="460"/>
      <c r="R14" s="461">
        <v>46130</v>
      </c>
      <c r="S14" s="459" t="s">
        <v>159</v>
      </c>
      <c r="T14" s="458">
        <v>290</v>
      </c>
      <c r="U14" s="459" t="s">
        <v>41</v>
      </c>
      <c r="V14" s="459" t="s">
        <v>172</v>
      </c>
      <c r="W14" s="455">
        <v>5</v>
      </c>
      <c r="X14" s="459" t="s">
        <v>52</v>
      </c>
      <c r="Y14" s="456">
        <v>1162</v>
      </c>
      <c r="Z14" s="454">
        <v>5810</v>
      </c>
      <c r="AA14" s="460"/>
      <c r="AB14" s="454">
        <v>5810</v>
      </c>
      <c r="AC14" s="459" t="s">
        <v>171</v>
      </c>
      <c r="AD14" s="17"/>
    </row>
    <row r="15" spans="2:30" x14ac:dyDescent="0.25">
      <c r="B15" s="7">
        <v>46093</v>
      </c>
      <c r="C15" s="8">
        <v>180</v>
      </c>
      <c r="D15" s="9"/>
      <c r="E15" s="10">
        <v>24.5</v>
      </c>
      <c r="F15" s="33">
        <f t="shared" si="0"/>
        <v>4410</v>
      </c>
      <c r="G15" s="19"/>
      <c r="H15" s="16"/>
      <c r="I15" s="17"/>
      <c r="J15" s="18"/>
    </row>
    <row r="16" spans="2:30" x14ac:dyDescent="0.25">
      <c r="B16" s="7">
        <v>46094</v>
      </c>
      <c r="C16" s="8">
        <v>166</v>
      </c>
      <c r="D16" s="9"/>
      <c r="E16" s="10">
        <v>24.5</v>
      </c>
      <c r="F16" s="33">
        <f t="shared" si="0"/>
        <v>4067</v>
      </c>
      <c r="G16" s="19"/>
      <c r="H16" s="16"/>
      <c r="I16" s="17"/>
      <c r="J16" s="18"/>
    </row>
    <row r="17" spans="2:29" x14ac:dyDescent="0.25">
      <c r="B17" s="7">
        <v>46095</v>
      </c>
      <c r="C17" s="8">
        <v>167.5</v>
      </c>
      <c r="D17" s="9"/>
      <c r="E17" s="10">
        <v>24.5</v>
      </c>
      <c r="F17" s="33">
        <f t="shared" si="0"/>
        <v>4103.75</v>
      </c>
      <c r="G17" s="19"/>
      <c r="H17" s="16"/>
      <c r="I17" s="17"/>
      <c r="J17" s="18"/>
    </row>
    <row r="18" spans="2:29" x14ac:dyDescent="0.25">
      <c r="B18" s="7">
        <v>46096</v>
      </c>
      <c r="C18" s="8">
        <v>163</v>
      </c>
      <c r="D18" s="9"/>
      <c r="E18" s="10">
        <v>24.5</v>
      </c>
      <c r="F18" s="33">
        <f t="shared" si="0"/>
        <v>3993.5</v>
      </c>
      <c r="G18" s="19"/>
      <c r="H18" s="16"/>
      <c r="I18" s="17"/>
      <c r="J18" s="18"/>
      <c r="P18" s="463"/>
      <c r="Q18" s="462"/>
      <c r="R18" s="463"/>
      <c r="S18" s="464"/>
      <c r="T18" s="465"/>
      <c r="U18" s="464"/>
      <c r="V18" s="464"/>
      <c r="W18" s="469"/>
      <c r="X18" s="464"/>
      <c r="Y18" s="466"/>
      <c r="Z18" s="467"/>
      <c r="AA18" s="467"/>
      <c r="AB18" s="467"/>
      <c r="AC18" s="464"/>
    </row>
    <row r="19" spans="2:29" x14ac:dyDescent="0.25">
      <c r="B19" s="7">
        <v>46097</v>
      </c>
      <c r="C19" s="8">
        <v>172</v>
      </c>
      <c r="D19" s="9"/>
      <c r="E19" s="10">
        <v>24.5</v>
      </c>
      <c r="F19" s="33">
        <f t="shared" si="0"/>
        <v>4214</v>
      </c>
      <c r="G19" s="19"/>
      <c r="H19" s="16"/>
      <c r="I19" s="17"/>
      <c r="J19" s="18"/>
      <c r="P19" s="463"/>
      <c r="Q19" s="462"/>
      <c r="R19" s="463"/>
      <c r="S19" s="464"/>
      <c r="T19" s="465"/>
      <c r="U19" s="464"/>
      <c r="V19" s="464"/>
      <c r="W19" s="468"/>
      <c r="X19" s="464"/>
      <c r="Y19" s="466"/>
      <c r="Z19" s="467"/>
      <c r="AA19" s="462"/>
      <c r="AB19" s="467"/>
      <c r="AC19" s="464"/>
    </row>
    <row r="20" spans="2:29" x14ac:dyDescent="0.25">
      <c r="B20" s="7">
        <v>46098</v>
      </c>
      <c r="C20" s="8">
        <v>165.5</v>
      </c>
      <c r="D20" s="9"/>
      <c r="E20" s="10">
        <v>24.5</v>
      </c>
      <c r="F20" s="33">
        <f t="shared" si="0"/>
        <v>4054.75</v>
      </c>
      <c r="G20" s="19"/>
      <c r="H20" s="16"/>
      <c r="I20" s="17"/>
      <c r="J20" s="18"/>
      <c r="P20" s="463"/>
      <c r="Q20" s="462"/>
      <c r="R20" s="463"/>
      <c r="S20" s="464"/>
      <c r="T20" s="465"/>
      <c r="U20" s="464"/>
      <c r="V20" s="464"/>
      <c r="W20" s="468"/>
      <c r="X20" s="464"/>
      <c r="Y20" s="466"/>
      <c r="Z20" s="467"/>
      <c r="AA20" s="462"/>
      <c r="AB20" s="467"/>
      <c r="AC20" s="464"/>
    </row>
    <row r="21" spans="2:29" x14ac:dyDescent="0.25">
      <c r="B21" s="7">
        <v>46099</v>
      </c>
      <c r="C21" s="8">
        <v>166</v>
      </c>
      <c r="D21" s="9"/>
      <c r="E21" s="10">
        <v>24.5</v>
      </c>
      <c r="F21" s="33">
        <f t="shared" si="0"/>
        <v>4067</v>
      </c>
      <c r="G21" s="19"/>
      <c r="H21" s="16"/>
      <c r="I21" s="17"/>
      <c r="J21" s="18"/>
      <c r="P21" s="463"/>
      <c r="Q21" s="462"/>
      <c r="R21" s="463"/>
      <c r="S21" s="464"/>
      <c r="T21" s="465"/>
      <c r="U21" s="464"/>
      <c r="V21" s="464"/>
      <c r="W21" s="468"/>
      <c r="X21" s="464"/>
      <c r="Y21" s="466"/>
      <c r="Z21" s="467"/>
      <c r="AA21" s="462"/>
      <c r="AB21" s="467"/>
      <c r="AC21" s="464"/>
    </row>
    <row r="22" spans="2:29" x14ac:dyDescent="0.25">
      <c r="B22" s="7">
        <v>46100</v>
      </c>
      <c r="C22" s="8">
        <v>158.5</v>
      </c>
      <c r="D22" s="9"/>
      <c r="E22" s="10">
        <v>24.5</v>
      </c>
      <c r="F22" s="33">
        <f t="shared" si="0"/>
        <v>3883.25</v>
      </c>
      <c r="G22" s="19"/>
      <c r="H22" s="16"/>
      <c r="I22" s="17"/>
      <c r="J22" s="18"/>
    </row>
    <row r="23" spans="2:29" x14ac:dyDescent="0.25">
      <c r="B23" s="7">
        <v>46101</v>
      </c>
      <c r="C23" s="8">
        <v>146.5</v>
      </c>
      <c r="D23" s="9"/>
      <c r="E23" s="10">
        <v>24.5</v>
      </c>
      <c r="F23" s="33">
        <f t="shared" si="0"/>
        <v>3589.25</v>
      </c>
      <c r="G23" s="19"/>
      <c r="H23" s="16"/>
      <c r="I23" s="17"/>
      <c r="J23" s="18"/>
    </row>
    <row r="24" spans="2:29" x14ac:dyDescent="0.25">
      <c r="B24" s="7">
        <v>46102</v>
      </c>
      <c r="C24" s="8">
        <v>158.5</v>
      </c>
      <c r="D24" s="9"/>
      <c r="E24" s="10">
        <v>24.5</v>
      </c>
      <c r="F24" s="33">
        <f t="shared" si="0"/>
        <v>3883.25</v>
      </c>
      <c r="G24" s="19"/>
      <c r="H24" s="16"/>
      <c r="I24" s="17"/>
      <c r="J24" s="18"/>
    </row>
    <row r="25" spans="2:29" x14ac:dyDescent="0.25">
      <c r="B25" s="7">
        <v>46103</v>
      </c>
      <c r="C25" s="8">
        <v>157.5</v>
      </c>
      <c r="D25" s="9"/>
      <c r="E25" s="10">
        <v>24.5</v>
      </c>
      <c r="F25" s="33">
        <f t="shared" si="0"/>
        <v>3858.75</v>
      </c>
      <c r="G25" s="19"/>
      <c r="H25" s="16"/>
      <c r="I25" s="17"/>
      <c r="J25" s="18"/>
    </row>
    <row r="26" spans="2:29" x14ac:dyDescent="0.25">
      <c r="B26" s="7">
        <v>46104</v>
      </c>
      <c r="C26" s="8">
        <v>152</v>
      </c>
      <c r="D26" s="9"/>
      <c r="E26" s="10">
        <v>24.5</v>
      </c>
      <c r="F26" s="33">
        <f t="shared" si="0"/>
        <v>3724</v>
      </c>
      <c r="G26" s="19"/>
      <c r="H26" s="16"/>
      <c r="I26" s="17"/>
      <c r="J26" s="18"/>
    </row>
    <row r="27" spans="2:29" x14ac:dyDescent="0.25">
      <c r="B27" s="7">
        <v>46105</v>
      </c>
      <c r="C27" s="8">
        <v>136.5</v>
      </c>
      <c r="D27" s="9"/>
      <c r="E27" s="10">
        <v>24.5</v>
      </c>
      <c r="F27" s="33">
        <f t="shared" si="0"/>
        <v>3344.25</v>
      </c>
      <c r="G27" s="19"/>
      <c r="H27" s="16"/>
      <c r="I27" s="17"/>
      <c r="J27" s="18"/>
    </row>
    <row r="28" spans="2:29" x14ac:dyDescent="0.25">
      <c r="B28" s="7">
        <v>46106</v>
      </c>
      <c r="C28" s="8">
        <v>142</v>
      </c>
      <c r="D28" s="9"/>
      <c r="E28" s="10">
        <v>24.5</v>
      </c>
      <c r="F28" s="33">
        <f t="shared" si="0"/>
        <v>3479</v>
      </c>
      <c r="G28" s="19"/>
      <c r="H28" s="16"/>
      <c r="I28" s="17"/>
      <c r="J28" s="18"/>
    </row>
    <row r="29" spans="2:29" x14ac:dyDescent="0.25">
      <c r="B29" s="7">
        <v>46107</v>
      </c>
      <c r="C29" s="8">
        <v>135.5</v>
      </c>
      <c r="D29" s="9"/>
      <c r="E29" s="10">
        <v>24.5</v>
      </c>
      <c r="F29" s="33">
        <f t="shared" si="0"/>
        <v>3319.75</v>
      </c>
      <c r="G29" s="19"/>
      <c r="H29" s="16"/>
      <c r="I29" s="17"/>
      <c r="J29" s="18"/>
    </row>
    <row r="30" spans="2:29" x14ac:dyDescent="0.25">
      <c r="B30" s="7">
        <v>46108</v>
      </c>
      <c r="C30" s="8">
        <v>98.5</v>
      </c>
      <c r="D30" s="9"/>
      <c r="E30" s="10">
        <v>24.5</v>
      </c>
      <c r="F30" s="33">
        <f t="shared" si="0"/>
        <v>2413.25</v>
      </c>
      <c r="G30" s="19"/>
      <c r="H30" s="16"/>
      <c r="I30" s="17"/>
      <c r="J30" s="18"/>
    </row>
    <row r="31" spans="2:29" x14ac:dyDescent="0.25">
      <c r="B31" s="7">
        <v>46109</v>
      </c>
      <c r="C31" s="8">
        <v>158</v>
      </c>
      <c r="D31" s="9"/>
      <c r="E31" s="10">
        <v>24.5</v>
      </c>
      <c r="F31" s="33">
        <f t="shared" si="0"/>
        <v>3871</v>
      </c>
      <c r="G31" s="19"/>
      <c r="H31" s="16"/>
      <c r="I31" s="17"/>
      <c r="J31" s="18"/>
    </row>
    <row r="32" spans="2:29" x14ac:dyDescent="0.25">
      <c r="B32" s="7">
        <v>46110</v>
      </c>
      <c r="C32" s="8">
        <v>95</v>
      </c>
      <c r="D32" s="9"/>
      <c r="E32" s="10">
        <v>24.5</v>
      </c>
      <c r="F32" s="33">
        <f t="shared" si="0"/>
        <v>2327.5</v>
      </c>
      <c r="G32" s="19"/>
      <c r="H32" s="16"/>
      <c r="I32" s="17"/>
      <c r="J32" s="18"/>
    </row>
    <row r="33" spans="2:12" x14ac:dyDescent="0.25">
      <c r="B33" s="7">
        <v>46111</v>
      </c>
      <c r="C33" s="8">
        <v>154.5</v>
      </c>
      <c r="D33" s="9"/>
      <c r="E33" s="10">
        <v>24.5</v>
      </c>
      <c r="F33" s="33">
        <f t="shared" si="0"/>
        <v>3785.25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130</v>
      </c>
      <c r="D34" s="48"/>
      <c r="E34" s="10">
        <v>24.5</v>
      </c>
      <c r="F34" s="49">
        <f t="shared" si="0"/>
        <v>3185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4887.5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195590.39781675002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119743.75</v>
      </c>
      <c r="L36" s="31">
        <f>J36-J4-J5-J6</f>
        <v>116084.1121875</v>
      </c>
    </row>
    <row r="37" spans="2:12" x14ac:dyDescent="0.25">
      <c r="B37" s="26" t="s">
        <v>14</v>
      </c>
      <c r="C37" s="30">
        <f>C35</f>
        <v>4887.5</v>
      </c>
      <c r="D37" s="9">
        <f>D35/1.03</f>
        <v>0</v>
      </c>
      <c r="E37" s="10"/>
      <c r="F37" s="33">
        <f>SUM(F4:F36)</f>
        <v>119743.75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-75846.647816750017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B436-249D-40C2-8BBA-4587519EF1AB}">
  <dimension ref="B1:AD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231344.99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39">
        <v>46053</v>
      </c>
      <c r="Q3" s="13">
        <f>R3-P3</f>
        <v>59</v>
      </c>
      <c r="R3" s="61">
        <v>46112</v>
      </c>
      <c r="S3" s="13" t="s">
        <v>159</v>
      </c>
      <c r="T3" s="440">
        <v>84</v>
      </c>
      <c r="U3" s="441" t="s">
        <v>41</v>
      </c>
      <c r="V3" s="441" t="s">
        <v>158</v>
      </c>
      <c r="W3" s="442">
        <v>25</v>
      </c>
      <c r="X3" s="441" t="s">
        <v>52</v>
      </c>
      <c r="Y3" s="443">
        <v>752.47524999999996</v>
      </c>
      <c r="Z3" s="444">
        <v>18811.88</v>
      </c>
      <c r="AA3" s="444">
        <v>188.12</v>
      </c>
      <c r="AB3" s="444">
        <v>19000</v>
      </c>
      <c r="AC3" s="400" t="s">
        <v>160</v>
      </c>
    </row>
    <row r="4" spans="2:30" x14ac:dyDescent="0.25">
      <c r="B4" s="7">
        <v>46113</v>
      </c>
      <c r="C4" s="8">
        <v>140.5</v>
      </c>
      <c r="D4" s="9"/>
      <c r="E4" s="10">
        <v>24.5</v>
      </c>
      <c r="F4" s="33">
        <f>E4*C4</f>
        <v>3442.25</v>
      </c>
      <c r="G4" s="11"/>
      <c r="H4" s="12" t="s">
        <v>6</v>
      </c>
      <c r="I4" s="13">
        <v>0.01</v>
      </c>
      <c r="J4" s="14">
        <f>(F36+F37)*I4</f>
        <v>652.92500000000007</v>
      </c>
      <c r="P4" s="439">
        <v>46053</v>
      </c>
      <c r="Q4" s="13">
        <f>R4-P4</f>
        <v>59</v>
      </c>
      <c r="R4" s="61">
        <v>46112</v>
      </c>
      <c r="S4" s="13" t="s">
        <v>159</v>
      </c>
      <c r="T4" s="440">
        <v>84</v>
      </c>
      <c r="U4" s="441" t="s">
        <v>41</v>
      </c>
      <c r="V4" s="441" t="s">
        <v>42</v>
      </c>
      <c r="W4" s="442">
        <v>70</v>
      </c>
      <c r="X4" s="441" t="s">
        <v>52</v>
      </c>
      <c r="Y4" s="443">
        <v>900</v>
      </c>
      <c r="Z4" s="444">
        <v>63000</v>
      </c>
      <c r="AA4" s="445"/>
      <c r="AB4" s="444">
        <v>63000</v>
      </c>
      <c r="AC4" s="400" t="s">
        <v>160</v>
      </c>
    </row>
    <row r="5" spans="2:30" x14ac:dyDescent="0.25">
      <c r="B5" s="7">
        <v>46114</v>
      </c>
      <c r="C5" s="8">
        <v>101</v>
      </c>
      <c r="D5" s="9"/>
      <c r="E5" s="10">
        <v>24.5</v>
      </c>
      <c r="F5" s="33">
        <f t="shared" ref="F5:F34" si="0">E5*C5</f>
        <v>2474.5</v>
      </c>
      <c r="G5" s="11"/>
      <c r="H5" s="12" t="s">
        <v>7</v>
      </c>
      <c r="I5" s="13">
        <v>1E-3</v>
      </c>
      <c r="J5" s="14">
        <f>(F36+F37-J4-J6)*I5</f>
        <v>64.639574999999994</v>
      </c>
      <c r="P5" s="110"/>
      <c r="Q5" s="110"/>
      <c r="R5" s="110"/>
      <c r="S5" s="110"/>
      <c r="T5" s="110"/>
      <c r="U5" s="110"/>
      <c r="V5" s="110" t="s">
        <v>98</v>
      </c>
      <c r="W5" s="110"/>
      <c r="X5" s="110"/>
      <c r="Y5" s="110"/>
      <c r="Z5" s="110"/>
      <c r="AA5" s="110"/>
      <c r="AB5" s="225">
        <v>-82000</v>
      </c>
    </row>
    <row r="6" spans="2:30" x14ac:dyDescent="0.25">
      <c r="B6" s="7">
        <v>46115</v>
      </c>
      <c r="C6" s="8">
        <v>107.5</v>
      </c>
      <c r="D6" s="9"/>
      <c r="E6" s="10">
        <v>24.5</v>
      </c>
      <c r="F6" s="33">
        <f t="shared" si="0"/>
        <v>2633.75</v>
      </c>
      <c r="G6" s="11"/>
      <c r="H6" s="12" t="s">
        <v>8</v>
      </c>
      <c r="I6" s="13"/>
      <c r="J6" s="14"/>
      <c r="P6" s="423">
        <v>46078</v>
      </c>
      <c r="Q6" s="17">
        <f>R6-P6</f>
        <v>95</v>
      </c>
      <c r="R6" s="208">
        <v>46173</v>
      </c>
      <c r="S6" s="17" t="s">
        <v>159</v>
      </c>
      <c r="T6" s="422">
        <v>153</v>
      </c>
      <c r="U6" s="405" t="s">
        <v>41</v>
      </c>
      <c r="V6" s="421" t="s">
        <v>151</v>
      </c>
      <c r="W6" s="420">
        <v>125</v>
      </c>
      <c r="X6" s="421" t="s">
        <v>12</v>
      </c>
      <c r="Y6" s="419">
        <v>33.333329999999997</v>
      </c>
      <c r="Z6" s="418">
        <v>4166.67</v>
      </c>
      <c r="AA6" s="418">
        <v>833.33</v>
      </c>
      <c r="AB6" s="418">
        <v>5000</v>
      </c>
      <c r="AC6" s="424" t="s">
        <v>164</v>
      </c>
    </row>
    <row r="7" spans="2:30" x14ac:dyDescent="0.25">
      <c r="B7" s="7">
        <v>46116</v>
      </c>
      <c r="C7" s="8">
        <v>43</v>
      </c>
      <c r="D7" s="9"/>
      <c r="E7" s="10">
        <v>24.5</v>
      </c>
      <c r="F7" s="33">
        <f t="shared" si="0"/>
        <v>1053.5</v>
      </c>
      <c r="G7" s="11"/>
      <c r="H7" s="12" t="s">
        <v>9</v>
      </c>
      <c r="I7" s="13"/>
      <c r="J7" s="14">
        <f>'MART 2026'!J39*-1</f>
        <v>75846.647816750017</v>
      </c>
      <c r="P7" s="423">
        <v>46078</v>
      </c>
      <c r="Q7" s="17">
        <f>R7-P7</f>
        <v>95</v>
      </c>
      <c r="R7" s="208">
        <v>46173</v>
      </c>
      <c r="S7" s="17" t="s">
        <v>159</v>
      </c>
      <c r="T7" s="422">
        <v>153</v>
      </c>
      <c r="U7" s="405" t="s">
        <v>41</v>
      </c>
      <c r="V7" s="421" t="s">
        <v>165</v>
      </c>
      <c r="W7" s="416">
        <v>35</v>
      </c>
      <c r="X7" s="421" t="s">
        <v>52</v>
      </c>
      <c r="Y7" s="419">
        <v>801.98019999999997</v>
      </c>
      <c r="Z7" s="418">
        <v>28069.31</v>
      </c>
      <c r="AA7" s="418">
        <v>280.69</v>
      </c>
      <c r="AB7" s="418">
        <v>28350</v>
      </c>
      <c r="AC7" s="424" t="s">
        <v>164</v>
      </c>
    </row>
    <row r="8" spans="2:30" x14ac:dyDescent="0.25">
      <c r="B8" s="7">
        <v>46117</v>
      </c>
      <c r="C8" s="8">
        <v>126</v>
      </c>
      <c r="D8" s="9"/>
      <c r="E8" s="10">
        <v>24.5</v>
      </c>
      <c r="F8" s="33">
        <f t="shared" si="0"/>
        <v>3087</v>
      </c>
      <c r="G8" s="15"/>
      <c r="H8" s="16"/>
      <c r="I8" s="17"/>
      <c r="J8" s="18"/>
      <c r="P8" s="423">
        <v>46078</v>
      </c>
      <c r="Q8" s="17">
        <f>R8-P8</f>
        <v>95</v>
      </c>
      <c r="R8" s="208">
        <v>46173</v>
      </c>
      <c r="S8" s="17" t="s">
        <v>159</v>
      </c>
      <c r="T8" s="422">
        <v>153</v>
      </c>
      <c r="U8" s="405" t="s">
        <v>41</v>
      </c>
      <c r="V8" s="421" t="s">
        <v>166</v>
      </c>
      <c r="W8" s="420">
        <v>250</v>
      </c>
      <c r="X8" s="421" t="s">
        <v>12</v>
      </c>
      <c r="Y8" s="419">
        <v>18.7</v>
      </c>
      <c r="Z8" s="418">
        <v>4675</v>
      </c>
      <c r="AA8" s="417"/>
      <c r="AB8" s="418">
        <v>4675</v>
      </c>
      <c r="AC8" s="424" t="s">
        <v>164</v>
      </c>
    </row>
    <row r="9" spans="2:30" x14ac:dyDescent="0.25">
      <c r="B9" s="7">
        <v>46118</v>
      </c>
      <c r="C9" s="8">
        <v>102</v>
      </c>
      <c r="D9" s="9"/>
      <c r="E9" s="10">
        <v>24.5</v>
      </c>
      <c r="F9" s="33">
        <f t="shared" si="0"/>
        <v>2499</v>
      </c>
      <c r="G9" s="407"/>
      <c r="H9" s="16"/>
      <c r="I9" s="17"/>
      <c r="J9" s="402"/>
      <c r="P9" s="423">
        <v>46078</v>
      </c>
      <c r="Q9" s="17">
        <f>R9-P9</f>
        <v>95</v>
      </c>
      <c r="R9" s="208">
        <v>46173</v>
      </c>
      <c r="S9" s="17" t="s">
        <v>159</v>
      </c>
      <c r="T9" s="422">
        <v>153</v>
      </c>
      <c r="U9" s="405" t="s">
        <v>41</v>
      </c>
      <c r="V9" s="421" t="s">
        <v>167</v>
      </c>
      <c r="W9" s="416">
        <v>70</v>
      </c>
      <c r="X9" s="421" t="s">
        <v>52</v>
      </c>
      <c r="Y9" s="419">
        <v>925</v>
      </c>
      <c r="Z9" s="418">
        <v>64750</v>
      </c>
      <c r="AA9" s="417"/>
      <c r="AB9" s="418">
        <v>64750</v>
      </c>
      <c r="AC9" s="424" t="s">
        <v>164</v>
      </c>
    </row>
    <row r="10" spans="2:30" x14ac:dyDescent="0.25">
      <c r="B10" s="7">
        <v>46119</v>
      </c>
      <c r="C10" s="8">
        <v>61.5</v>
      </c>
      <c r="D10" s="9"/>
      <c r="E10" s="10">
        <v>24.5</v>
      </c>
      <c r="F10" s="33">
        <f t="shared" si="0"/>
        <v>1506.75</v>
      </c>
      <c r="G10" s="407"/>
      <c r="H10" s="16"/>
      <c r="I10" s="17"/>
      <c r="J10" s="402"/>
      <c r="P10" s="453">
        <v>46095</v>
      </c>
      <c r="Q10" s="22">
        <f>R10-P10</f>
        <v>78</v>
      </c>
      <c r="R10" s="452">
        <v>46173</v>
      </c>
      <c r="S10" s="22" t="s">
        <v>159</v>
      </c>
      <c r="T10" s="451">
        <v>215</v>
      </c>
      <c r="U10" s="450" t="s">
        <v>41</v>
      </c>
      <c r="V10" s="450" t="s">
        <v>121</v>
      </c>
      <c r="W10" s="449">
        <v>10</v>
      </c>
      <c r="X10" s="450" t="s">
        <v>52</v>
      </c>
      <c r="Y10" s="448">
        <v>1000</v>
      </c>
      <c r="Z10" s="446">
        <v>10000</v>
      </c>
      <c r="AA10" s="447"/>
      <c r="AB10" s="446">
        <v>10000</v>
      </c>
      <c r="AC10" s="424" t="s">
        <v>164</v>
      </c>
    </row>
    <row r="11" spans="2:30" x14ac:dyDescent="0.25">
      <c r="B11" s="7">
        <v>46120</v>
      </c>
      <c r="C11" s="8">
        <v>35</v>
      </c>
      <c r="D11" s="9"/>
      <c r="E11" s="10">
        <v>24.5</v>
      </c>
      <c r="F11" s="33">
        <f t="shared" si="0"/>
        <v>857.5</v>
      </c>
      <c r="G11" s="19"/>
      <c r="H11" s="16"/>
      <c r="I11" s="17"/>
      <c r="J11" s="18"/>
      <c r="P11" s="461">
        <v>46119</v>
      </c>
      <c r="Q11" s="460"/>
      <c r="R11" s="461">
        <v>46119</v>
      </c>
      <c r="S11" s="459" t="s">
        <v>159</v>
      </c>
      <c r="T11" s="458">
        <v>274</v>
      </c>
      <c r="U11" s="459" t="s">
        <v>41</v>
      </c>
      <c r="V11" s="459" t="s">
        <v>170</v>
      </c>
      <c r="W11" s="457">
        <v>1400</v>
      </c>
      <c r="X11" s="459" t="s">
        <v>12</v>
      </c>
      <c r="Y11" s="456">
        <v>20.544550000000001</v>
      </c>
      <c r="Z11" s="454">
        <v>28762.37</v>
      </c>
      <c r="AA11" s="454">
        <v>287.62</v>
      </c>
      <c r="AB11" s="454">
        <v>29049.99</v>
      </c>
      <c r="AC11" s="459" t="s">
        <v>171</v>
      </c>
      <c r="AD11" s="17"/>
    </row>
    <row r="12" spans="2:30" x14ac:dyDescent="0.25">
      <c r="B12" s="7">
        <v>46121</v>
      </c>
      <c r="C12" s="8">
        <v>78</v>
      </c>
      <c r="D12" s="9"/>
      <c r="E12" s="10">
        <v>24.5</v>
      </c>
      <c r="F12" s="33">
        <f t="shared" si="0"/>
        <v>1911</v>
      </c>
      <c r="G12" s="19"/>
      <c r="H12" s="16"/>
      <c r="I12" s="17"/>
      <c r="J12" s="18"/>
      <c r="P12" s="461">
        <v>46119</v>
      </c>
      <c r="Q12" s="460"/>
      <c r="R12" s="461">
        <v>46119</v>
      </c>
      <c r="S12" s="459" t="s">
        <v>159</v>
      </c>
      <c r="T12" s="458">
        <v>274</v>
      </c>
      <c r="U12" s="459" t="s">
        <v>41</v>
      </c>
      <c r="V12" s="459" t="s">
        <v>167</v>
      </c>
      <c r="W12" s="455">
        <v>75</v>
      </c>
      <c r="X12" s="459" t="s">
        <v>52</v>
      </c>
      <c r="Y12" s="456">
        <v>1041</v>
      </c>
      <c r="Z12" s="454">
        <v>78075</v>
      </c>
      <c r="AA12" s="460"/>
      <c r="AB12" s="454">
        <v>78075</v>
      </c>
      <c r="AC12" s="459" t="s">
        <v>171</v>
      </c>
      <c r="AD12" s="17"/>
    </row>
    <row r="13" spans="2:30" x14ac:dyDescent="0.25">
      <c r="B13" s="7">
        <v>46122</v>
      </c>
      <c r="C13" s="8">
        <v>67.5</v>
      </c>
      <c r="D13" s="9"/>
      <c r="E13" s="10">
        <v>24.5</v>
      </c>
      <c r="F13" s="33">
        <f t="shared" si="0"/>
        <v>1653.75</v>
      </c>
      <c r="G13" s="19"/>
      <c r="H13" s="16"/>
      <c r="I13" s="17"/>
      <c r="J13" s="18"/>
      <c r="P13" s="461">
        <v>46130</v>
      </c>
      <c r="Q13" s="460"/>
      <c r="R13" s="461">
        <v>46130</v>
      </c>
      <c r="S13" s="459" t="s">
        <v>159</v>
      </c>
      <c r="T13" s="458">
        <v>290</v>
      </c>
      <c r="U13" s="459" t="s">
        <v>41</v>
      </c>
      <c r="V13" s="459" t="s">
        <v>121</v>
      </c>
      <c r="W13" s="455">
        <v>5</v>
      </c>
      <c r="X13" s="459" t="s">
        <v>52</v>
      </c>
      <c r="Y13" s="456">
        <v>1127</v>
      </c>
      <c r="Z13" s="454">
        <v>5635</v>
      </c>
      <c r="AA13" s="460"/>
      <c r="AB13" s="454">
        <v>5635</v>
      </c>
      <c r="AC13" s="459" t="s">
        <v>171</v>
      </c>
      <c r="AD13" s="17"/>
    </row>
    <row r="14" spans="2:30" x14ac:dyDescent="0.25">
      <c r="B14" s="7">
        <v>46123</v>
      </c>
      <c r="C14" s="8">
        <v>106</v>
      </c>
      <c r="D14" s="9"/>
      <c r="E14" s="10">
        <v>24.5</v>
      </c>
      <c r="F14" s="33">
        <f t="shared" si="0"/>
        <v>2597</v>
      </c>
      <c r="G14" s="19"/>
      <c r="H14" s="16"/>
      <c r="I14" s="17"/>
      <c r="J14" s="18"/>
      <c r="P14" s="461">
        <v>46130</v>
      </c>
      <c r="Q14" s="460"/>
      <c r="R14" s="461">
        <v>46130</v>
      </c>
      <c r="S14" s="459" t="s">
        <v>159</v>
      </c>
      <c r="T14" s="458">
        <v>290</v>
      </c>
      <c r="U14" s="459" t="s">
        <v>41</v>
      </c>
      <c r="V14" s="459" t="s">
        <v>172</v>
      </c>
      <c r="W14" s="455">
        <v>5</v>
      </c>
      <c r="X14" s="459" t="s">
        <v>52</v>
      </c>
      <c r="Y14" s="456">
        <v>1162</v>
      </c>
      <c r="Z14" s="454">
        <v>5810</v>
      </c>
      <c r="AA14" s="460"/>
      <c r="AB14" s="454">
        <v>5810</v>
      </c>
      <c r="AC14" s="459" t="s">
        <v>171</v>
      </c>
      <c r="AD14" s="17"/>
    </row>
    <row r="15" spans="2:30" x14ac:dyDescent="0.25">
      <c r="B15" s="7">
        <v>46124</v>
      </c>
      <c r="C15" s="8">
        <v>86</v>
      </c>
      <c r="D15" s="9"/>
      <c r="E15" s="10">
        <v>24.5</v>
      </c>
      <c r="F15" s="33">
        <f t="shared" si="0"/>
        <v>2107</v>
      </c>
      <c r="G15" s="15">
        <v>46147</v>
      </c>
      <c r="H15" s="16" t="s">
        <v>154</v>
      </c>
      <c r="I15" s="17"/>
      <c r="J15" s="18">
        <v>25000</v>
      </c>
    </row>
    <row r="16" spans="2:30" x14ac:dyDescent="0.25">
      <c r="B16" s="7">
        <v>46125</v>
      </c>
      <c r="C16" s="8">
        <v>116.5</v>
      </c>
      <c r="D16" s="9"/>
      <c r="E16" s="10">
        <v>24.5</v>
      </c>
      <c r="F16" s="33">
        <f t="shared" si="0"/>
        <v>2854.25</v>
      </c>
      <c r="G16" s="19"/>
      <c r="H16" s="16"/>
      <c r="I16" s="17"/>
      <c r="J16" s="18"/>
    </row>
    <row r="17" spans="2:10" x14ac:dyDescent="0.25">
      <c r="B17" s="7">
        <v>46126</v>
      </c>
      <c r="C17" s="8">
        <v>77</v>
      </c>
      <c r="D17" s="9"/>
      <c r="E17" s="10">
        <v>24.5</v>
      </c>
      <c r="F17" s="33">
        <f t="shared" si="0"/>
        <v>1886.5</v>
      </c>
      <c r="G17" s="19"/>
      <c r="H17" s="16"/>
      <c r="I17" s="17"/>
      <c r="J17" s="18"/>
    </row>
    <row r="18" spans="2:10" x14ac:dyDescent="0.25">
      <c r="B18" s="7">
        <v>46127</v>
      </c>
      <c r="C18" s="8">
        <v>52.5</v>
      </c>
      <c r="D18" s="9"/>
      <c r="E18" s="10">
        <v>24.5</v>
      </c>
      <c r="F18" s="33">
        <f t="shared" si="0"/>
        <v>1286.25</v>
      </c>
      <c r="G18" s="19"/>
      <c r="H18" s="16"/>
      <c r="I18" s="17"/>
      <c r="J18" s="18"/>
    </row>
    <row r="19" spans="2:10" x14ac:dyDescent="0.25">
      <c r="B19" s="7">
        <v>46128</v>
      </c>
      <c r="C19" s="8">
        <v>117</v>
      </c>
      <c r="D19" s="9"/>
      <c r="E19" s="10">
        <v>24.5</v>
      </c>
      <c r="F19" s="33">
        <f t="shared" si="0"/>
        <v>2866.5</v>
      </c>
      <c r="G19" s="19"/>
      <c r="H19" s="16"/>
      <c r="I19" s="17"/>
      <c r="J19" s="18"/>
    </row>
    <row r="20" spans="2:10" x14ac:dyDescent="0.25">
      <c r="B20" s="7">
        <v>46129</v>
      </c>
      <c r="C20" s="8">
        <v>51</v>
      </c>
      <c r="D20" s="9"/>
      <c r="E20" s="10">
        <v>24.5</v>
      </c>
      <c r="F20" s="33">
        <f t="shared" si="0"/>
        <v>1249.5</v>
      </c>
      <c r="G20" s="19"/>
      <c r="H20" s="16"/>
      <c r="I20" s="17"/>
      <c r="J20" s="18"/>
    </row>
    <row r="21" spans="2:10" x14ac:dyDescent="0.25">
      <c r="B21" s="7">
        <v>46130</v>
      </c>
      <c r="C21" s="8">
        <v>126.5</v>
      </c>
      <c r="D21" s="9"/>
      <c r="E21" s="10">
        <v>24.5</v>
      </c>
      <c r="F21" s="33">
        <f t="shared" si="0"/>
        <v>3099.25</v>
      </c>
      <c r="G21" s="19"/>
      <c r="H21" s="16"/>
      <c r="I21" s="17"/>
      <c r="J21" s="18"/>
    </row>
    <row r="22" spans="2:10" x14ac:dyDescent="0.25">
      <c r="B22" s="7">
        <v>46131</v>
      </c>
      <c r="C22" s="8">
        <v>78</v>
      </c>
      <c r="D22" s="9"/>
      <c r="E22" s="10">
        <v>24.5</v>
      </c>
      <c r="F22" s="33">
        <f t="shared" si="0"/>
        <v>1911</v>
      </c>
      <c r="G22" s="19"/>
      <c r="H22" s="16"/>
      <c r="I22" s="17"/>
      <c r="J22" s="18"/>
    </row>
    <row r="23" spans="2:10" x14ac:dyDescent="0.25">
      <c r="B23" s="7">
        <v>46132</v>
      </c>
      <c r="C23" s="8">
        <v>110.5</v>
      </c>
      <c r="D23" s="9"/>
      <c r="E23" s="10">
        <v>24.5</v>
      </c>
      <c r="F23" s="33">
        <f t="shared" si="0"/>
        <v>2707.25</v>
      </c>
      <c r="G23" s="19"/>
      <c r="H23" s="16"/>
      <c r="I23" s="17"/>
      <c r="J23" s="18"/>
    </row>
    <row r="24" spans="2:10" x14ac:dyDescent="0.25">
      <c r="B24" s="7">
        <v>46133</v>
      </c>
      <c r="C24" s="8">
        <v>89.5</v>
      </c>
      <c r="D24" s="9"/>
      <c r="E24" s="10">
        <v>24.5</v>
      </c>
      <c r="F24" s="33">
        <f t="shared" si="0"/>
        <v>2192.75</v>
      </c>
      <c r="G24" s="19"/>
      <c r="H24" s="16"/>
      <c r="I24" s="17"/>
      <c r="J24" s="18"/>
    </row>
    <row r="25" spans="2:10" x14ac:dyDescent="0.25">
      <c r="B25" s="7">
        <v>46134</v>
      </c>
      <c r="C25" s="8">
        <v>79</v>
      </c>
      <c r="D25" s="9"/>
      <c r="E25" s="10">
        <v>24.5</v>
      </c>
      <c r="F25" s="33">
        <f t="shared" si="0"/>
        <v>1935.5</v>
      </c>
      <c r="G25" s="19"/>
      <c r="H25" s="16"/>
      <c r="I25" s="17"/>
      <c r="J25" s="18"/>
    </row>
    <row r="26" spans="2:10" x14ac:dyDescent="0.25">
      <c r="B26" s="7">
        <v>46135</v>
      </c>
      <c r="C26" s="8">
        <v>104.5</v>
      </c>
      <c r="D26" s="9"/>
      <c r="E26" s="10">
        <v>24.5</v>
      </c>
      <c r="F26" s="33">
        <f t="shared" si="0"/>
        <v>2560.25</v>
      </c>
      <c r="G26" s="19"/>
      <c r="H26" s="16"/>
      <c r="I26" s="17"/>
      <c r="J26" s="18"/>
    </row>
    <row r="27" spans="2:10" x14ac:dyDescent="0.25">
      <c r="B27" s="7">
        <v>46136</v>
      </c>
      <c r="C27" s="8">
        <v>50.5</v>
      </c>
      <c r="D27" s="9"/>
      <c r="E27" s="10">
        <v>24.5</v>
      </c>
      <c r="F27" s="33">
        <f t="shared" si="0"/>
        <v>1237.25</v>
      </c>
      <c r="G27" s="19"/>
      <c r="H27" s="16"/>
      <c r="I27" s="17"/>
      <c r="J27" s="18"/>
    </row>
    <row r="28" spans="2:10" x14ac:dyDescent="0.25">
      <c r="B28" s="7">
        <v>46137</v>
      </c>
      <c r="C28" s="8">
        <v>74.5</v>
      </c>
      <c r="D28" s="9"/>
      <c r="E28" s="10">
        <v>24.5</v>
      </c>
      <c r="F28" s="33">
        <f t="shared" si="0"/>
        <v>1825.25</v>
      </c>
      <c r="G28" s="19"/>
      <c r="H28" s="16"/>
      <c r="I28" s="17"/>
      <c r="J28" s="18"/>
    </row>
    <row r="29" spans="2:10" x14ac:dyDescent="0.25">
      <c r="B29" s="7">
        <v>46138</v>
      </c>
      <c r="C29" s="8">
        <v>106.5</v>
      </c>
      <c r="D29" s="9"/>
      <c r="E29" s="10">
        <v>24.5</v>
      </c>
      <c r="F29" s="33">
        <f t="shared" si="0"/>
        <v>2609.25</v>
      </c>
      <c r="G29" s="19"/>
      <c r="H29" s="16"/>
      <c r="I29" s="17"/>
      <c r="J29" s="18"/>
    </row>
    <row r="30" spans="2:10" x14ac:dyDescent="0.25">
      <c r="B30" s="7">
        <v>46139</v>
      </c>
      <c r="C30" s="8">
        <v>84</v>
      </c>
      <c r="D30" s="9"/>
      <c r="E30" s="10">
        <v>24.5</v>
      </c>
      <c r="F30" s="33">
        <f t="shared" si="0"/>
        <v>2058</v>
      </c>
      <c r="G30" s="19"/>
      <c r="H30" s="16"/>
      <c r="I30" s="17"/>
      <c r="J30" s="18"/>
    </row>
    <row r="31" spans="2:10" x14ac:dyDescent="0.25">
      <c r="B31" s="7">
        <v>46140</v>
      </c>
      <c r="C31" s="8">
        <v>82.5</v>
      </c>
      <c r="D31" s="9"/>
      <c r="E31" s="10">
        <v>24.5</v>
      </c>
      <c r="F31" s="33">
        <f t="shared" si="0"/>
        <v>2021.25</v>
      </c>
      <c r="G31" s="19"/>
      <c r="H31" s="16"/>
      <c r="I31" s="17"/>
      <c r="J31" s="18"/>
    </row>
    <row r="32" spans="2:10" x14ac:dyDescent="0.25">
      <c r="B32" s="7">
        <v>46141</v>
      </c>
      <c r="C32" s="8">
        <v>120</v>
      </c>
      <c r="D32" s="9"/>
      <c r="E32" s="10">
        <v>24.5</v>
      </c>
      <c r="F32" s="33">
        <f t="shared" si="0"/>
        <v>2940</v>
      </c>
      <c r="G32" s="19"/>
      <c r="H32" s="16"/>
      <c r="I32" s="17"/>
      <c r="J32" s="18"/>
    </row>
    <row r="33" spans="2:12" x14ac:dyDescent="0.25">
      <c r="B33" s="7">
        <v>46142</v>
      </c>
      <c r="C33" s="8">
        <v>91</v>
      </c>
      <c r="D33" s="9"/>
      <c r="E33" s="10">
        <v>24.5</v>
      </c>
      <c r="F33" s="33">
        <f t="shared" si="0"/>
        <v>2229.5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2665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101564.21239175001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65292.5</v>
      </c>
      <c r="L36" s="31">
        <f>J36-J4-J5-J6</f>
        <v>64574.935424999996</v>
      </c>
    </row>
    <row r="37" spans="2:12" x14ac:dyDescent="0.25">
      <c r="B37" s="26" t="s">
        <v>14</v>
      </c>
      <c r="C37" s="30">
        <f>C35</f>
        <v>2665</v>
      </c>
      <c r="D37" s="9">
        <f>D35/1.03</f>
        <v>0</v>
      </c>
      <c r="E37" s="10"/>
      <c r="F37" s="33">
        <f>SUM(F4:F36)</f>
        <v>65292.5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-36271.712391750014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51EA-96A0-4593-8465-7032D6267833}">
  <dimension ref="B1:AC43"/>
  <sheetViews>
    <sheetView tabSelected="1" zoomScale="85" zoomScaleNormal="85" workbookViewId="0">
      <selection activeCell="H27" sqref="H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92.5</v>
      </c>
      <c r="D4" s="9"/>
      <c r="E4" s="10">
        <v>24.5</v>
      </c>
      <c r="F4" s="33">
        <f>E4*C4</f>
        <v>2266.25</v>
      </c>
      <c r="G4" s="11"/>
      <c r="H4" s="12" t="s">
        <v>6</v>
      </c>
      <c r="I4" s="13">
        <v>0.01</v>
      </c>
      <c r="J4" s="14">
        <f>(F36+F37)*I4</f>
        <v>179.95250000000001</v>
      </c>
    </row>
    <row r="5" spans="2:29" x14ac:dyDescent="0.25">
      <c r="B5" s="7">
        <v>46144</v>
      </c>
      <c r="C5" s="8">
        <v>114</v>
      </c>
      <c r="D5" s="9"/>
      <c r="E5" s="10">
        <v>24.5</v>
      </c>
      <c r="F5" s="33">
        <f t="shared" ref="F5:F34" si="0">E5*C5</f>
        <v>2793</v>
      </c>
      <c r="G5" s="11"/>
      <c r="H5" s="12" t="s">
        <v>7</v>
      </c>
      <c r="I5" s="13">
        <v>1E-3</v>
      </c>
      <c r="J5" s="14">
        <f>(F36+F37-J4-J6)*I5</f>
        <v>17.8152975</v>
      </c>
    </row>
    <row r="6" spans="2:29" x14ac:dyDescent="0.25">
      <c r="B6" s="7">
        <v>46145</v>
      </c>
      <c r="C6" s="8">
        <v>104</v>
      </c>
      <c r="D6" s="9"/>
      <c r="E6" s="10">
        <v>24.5</v>
      </c>
      <c r="F6" s="33">
        <f t="shared" si="0"/>
        <v>2548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107</v>
      </c>
      <c r="D7" s="9"/>
      <c r="E7" s="10">
        <v>24.5</v>
      </c>
      <c r="F7" s="33">
        <f t="shared" si="0"/>
        <v>2621.5</v>
      </c>
      <c r="G7" s="11"/>
      <c r="H7" s="12" t="s">
        <v>9</v>
      </c>
      <c r="I7" s="13"/>
      <c r="J7" s="14">
        <f>'NİSAN 2026'!J39*-1</f>
        <v>36271.712391750014</v>
      </c>
    </row>
    <row r="8" spans="2:29" x14ac:dyDescent="0.25">
      <c r="B8" s="7">
        <v>46147</v>
      </c>
      <c r="C8" s="8">
        <v>96.5</v>
      </c>
      <c r="D8" s="9"/>
      <c r="E8" s="10">
        <v>24.5</v>
      </c>
      <c r="F8" s="33">
        <f t="shared" si="0"/>
        <v>2364.25</v>
      </c>
      <c r="G8" s="15"/>
      <c r="H8" s="16"/>
      <c r="I8" s="17"/>
      <c r="J8" s="18"/>
    </row>
    <row r="9" spans="2:29" x14ac:dyDescent="0.25">
      <c r="B9" s="7">
        <v>46148</v>
      </c>
      <c r="C9" s="8">
        <v>114.5</v>
      </c>
      <c r="D9" s="9"/>
      <c r="E9" s="10">
        <v>24.5</v>
      </c>
      <c r="F9" s="33">
        <f t="shared" si="0"/>
        <v>2805.25</v>
      </c>
      <c r="G9" s="407"/>
      <c r="H9" s="16"/>
      <c r="I9" s="17"/>
      <c r="J9" s="402"/>
    </row>
    <row r="10" spans="2:29" x14ac:dyDescent="0.25">
      <c r="B10" s="7">
        <v>46149</v>
      </c>
      <c r="C10" s="8">
        <v>106</v>
      </c>
      <c r="D10" s="9"/>
      <c r="E10" s="10">
        <v>24.5</v>
      </c>
      <c r="F10" s="33">
        <f t="shared" si="0"/>
        <v>2597</v>
      </c>
      <c r="G10" s="407"/>
      <c r="H10" s="16"/>
      <c r="I10" s="17"/>
      <c r="J10" s="402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734.5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36469.480189250011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17995.25</v>
      </c>
      <c r="L36" s="31">
        <f>J36-J4-J5-J6</f>
        <v>17797.482202499999</v>
      </c>
    </row>
    <row r="37" spans="2:12" x14ac:dyDescent="0.25">
      <c r="B37" s="26" t="s">
        <v>14</v>
      </c>
      <c r="C37" s="30">
        <f>C35</f>
        <v>734.5</v>
      </c>
      <c r="D37" s="9">
        <f>D35/1.03</f>
        <v>0</v>
      </c>
      <c r="E37" s="10"/>
      <c r="F37" s="33">
        <f>SUM(F4:F36)</f>
        <v>17995.25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-18474.230189250011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599B-2855-499A-8F50-ECC5105FD872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3" t="s">
        <v>33</v>
      </c>
      <c r="C2" s="474"/>
      <c r="D2" s="474"/>
      <c r="E2" s="474"/>
      <c r="F2" s="474"/>
      <c r="G2" s="474"/>
      <c r="H2" s="474"/>
      <c r="I2" s="474"/>
      <c r="J2" s="4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18474.230189250011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407"/>
      <c r="H9" s="16"/>
      <c r="I9" s="17"/>
      <c r="J9" s="402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407"/>
      <c r="H10" s="16"/>
      <c r="I10" s="17"/>
      <c r="J10" s="402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476" t="s">
        <v>11</v>
      </c>
      <c r="I35" s="476"/>
      <c r="J35" s="25">
        <f>SUM(J4:J34)</f>
        <v>18474.230189250011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77" t="s">
        <v>13</v>
      </c>
      <c r="I36" s="47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78" t="s">
        <v>16</v>
      </c>
      <c r="C39" s="479"/>
      <c r="D39" s="27"/>
      <c r="E39" s="37"/>
      <c r="F39" s="38"/>
      <c r="G39" s="28"/>
      <c r="H39" s="480" t="s">
        <v>17</v>
      </c>
      <c r="I39" s="480"/>
      <c r="J39" s="29">
        <f>J36+J37+J38-J35</f>
        <v>-18474.230189250011</v>
      </c>
    </row>
    <row r="40" spans="2:12" ht="15.75" thickBot="1" x14ac:dyDescent="0.3">
      <c r="B40" s="470"/>
      <c r="C40" s="471"/>
      <c r="D40" s="471"/>
      <c r="E40" s="471"/>
      <c r="F40" s="471"/>
      <c r="G40" s="471"/>
      <c r="H40" s="471"/>
      <c r="I40" s="471"/>
      <c r="J40" s="472"/>
    </row>
    <row r="41" spans="2:12" ht="15.75" thickBot="1" x14ac:dyDescent="0.3">
      <c r="B41" s="470"/>
      <c r="C41" s="471"/>
      <c r="D41" s="471"/>
      <c r="E41" s="471"/>
      <c r="F41" s="471"/>
      <c r="G41" s="471"/>
      <c r="H41" s="471"/>
      <c r="I41" s="471"/>
      <c r="J41" s="47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2025-05-20T12:43:44Z</cp:lastPrinted>
  <dcterms:created xsi:type="dcterms:W3CDTF">2015-06-05T18:19:34Z</dcterms:created>
  <dcterms:modified xsi:type="dcterms:W3CDTF">2026-05-09T13:46:03Z</dcterms:modified>
</cp:coreProperties>
</file>